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cgwynedd.sharepoint.com/sites/TmCaffaelProcurementTeam/Shared Documents/General/Contracts/Compliance/Lift Servicing &amp; Maintenance/Lift Servicing &amp; Maintenance 2026-2029/03. Tender Documents/04. Price Framework/"/>
    </mc:Choice>
  </mc:AlternateContent>
  <xr:revisionPtr revIDLastSave="33" documentId="8_{54E09A6C-8072-4409-AB6B-A06BC1FC6529}" xr6:coauthVersionLast="47" xr6:coauthVersionMax="47" xr10:uidLastSave="{0BCAA687-B969-4A8D-8869-1FBD989AC7F5}"/>
  <bookViews>
    <workbookView xWindow="-120" yWindow="-120" windowWidth="29040" windowHeight="15720" tabRatio="738" activeTab="4" xr2:uid="{D1DF8425-201C-4B6C-99C1-B3E53CEC84F7}"/>
  </bookViews>
  <sheets>
    <sheet name="Cover Page" sheetId="4" r:id="rId1"/>
    <sheet name="Instructions" sheetId="5" r:id="rId2"/>
    <sheet name="KPIs Framework" sheetId="6" r:id="rId3"/>
    <sheet name="KPIs" sheetId="3" r:id="rId4"/>
    <sheet name="Summary" sheetId="9" r:id="rId5"/>
    <sheet name="Service type" sheetId="8" r:id="rId6"/>
    <sheet name="Repair cover" sheetId="1" r:id="rId7"/>
    <sheet name="App. A - Passenger Lifts" sheetId="2" r:id="rId8"/>
  </sheets>
  <definedNames>
    <definedName name="Type1" localSheetId="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1" i="1" l="1"/>
  <c r="E8" i="9" s="1"/>
  <c r="G10" i="8"/>
  <c r="E5" i="9" s="1"/>
  <c r="E9" i="9" l="1"/>
  <c r="G8" i="8" l="1"/>
  <c r="G12" i="8" l="1"/>
  <c r="E4" i="9"/>
  <c r="E6" i="9" s="1"/>
  <c r="E11" i="9" l="1"/>
</calcChain>
</file>

<file path=xl/sharedStrings.xml><?xml version="1.0" encoding="utf-8"?>
<sst xmlns="http://schemas.openxmlformats.org/spreadsheetml/2006/main" count="245" uniqueCount="190">
  <si>
    <t xml:space="preserve">Passenger Lift Servicing &amp; Maintenance Services </t>
  </si>
  <si>
    <t>Where new stock is introduced to the servicing and repairs regime, the price for that corresponding item (service or repair) will be fixed at the price agreed at the priced rate. The quantities may increase up or down as stock fluctuates, however the price for a corresponding item cannot be increased.</t>
  </si>
  <si>
    <t>No unauthorised alteration or addition (save for the inclusion of the relevant information) should be made to any part of this price framework. Quotes must not be qualified in any way and must be submitted strictly in accordance with the invitation to tender.</t>
  </si>
  <si>
    <t xml:space="preserve">Bidders should note that the prices submitted as part of their submission will form part of the agreement documents with the successful provider and will be 'fixed' for the duration of the contract. </t>
  </si>
  <si>
    <t>Bidders should note that the estimated quantities contained within the price framework are based on Adra’s anticipated requirements and that Adra does not guarantee any minimum level or value of required services under this agreement.</t>
  </si>
  <si>
    <t xml:space="preserve">The price contained within the summary sheet should be carried forward to the form of tender. </t>
  </si>
  <si>
    <t>Prices must be stated in sterling (GBP) exclusive of VAT but inclusive of other costs, expenses and disbursements howsoever incurred (in whole or in part) in the delivery of these services. Please do not amend this pricing template or add additional lines.</t>
  </si>
  <si>
    <t xml:space="preserve">Bidders are required to complete the pricing framework with the required fees. Bidders are required to complete the price framework in full. The framework clients reserves the right to reject any incomplete submissions. </t>
  </si>
  <si>
    <t>Prices submitted must be based on the details provided in the specification</t>
  </si>
  <si>
    <t>KPIs: Lift Servicing &amp; Maintenance (Passenger Lifts)</t>
  </si>
  <si>
    <t>RAG Threshold</t>
  </si>
  <si>
    <t>Indicator description</t>
  </si>
  <si>
    <t>P1</t>
  </si>
  <si>
    <t>P2</t>
  </si>
  <si>
    <t>P3</t>
  </si>
  <si>
    <t>P4</t>
  </si>
  <si>
    <t>P5</t>
  </si>
  <si>
    <t>P6</t>
  </si>
  <si>
    <t>P7</t>
  </si>
  <si>
    <t>P8</t>
  </si>
  <si>
    <t>P9</t>
  </si>
  <si>
    <t>P10</t>
  </si>
  <si>
    <t>P11</t>
  </si>
  <si>
    <t>P12</t>
  </si>
  <si>
    <t>KPI 1 - Electronic written confirmation.</t>
  </si>
  <si>
    <r>
      <rPr>
        <b/>
        <sz val="10"/>
        <color rgb="FF70AD47"/>
        <rFont val="Arial"/>
        <family val="2"/>
      </rPr>
      <t xml:space="preserve">Green
</t>
    </r>
    <r>
      <rPr>
        <sz val="10"/>
        <color rgb="FF000000"/>
        <rFont val="Arial"/>
        <family val="2"/>
      </rPr>
      <t xml:space="preserve">(100.00%)
 </t>
    </r>
  </si>
  <si>
    <t>Written electronic confirmation must be provided to Adra Tai Cyf within 48 hours of a site visit.</t>
  </si>
  <si>
    <t>KPI 2 – Planned servicing.</t>
  </si>
  <si>
    <t>All lifts to receive one planned preventative maintenance service every three (3) months from the previous service.</t>
  </si>
  <si>
    <t>KPI 3 – Passenger entrapment response.</t>
  </si>
  <si>
    <t>Passenger entrapment (emergency) response time to be within 1 hour.</t>
  </si>
  <si>
    <t>KPI 4 – Breakdown Response (no entrapment).</t>
  </si>
  <si>
    <t>Breakdown response time, where there is no passenger entrapment, to be within 4 hours.</t>
  </si>
  <si>
    <t>KPI 5 – Defect management.</t>
  </si>
  <si>
    <t>KPI 5.1 - Dangerous defects (Category A) – Immediate action / made safe.</t>
  </si>
  <si>
    <t>KPI 5.2 - Serious defects (Category B) – Rectified within 30 days.</t>
  </si>
  <si>
    <t>KPI 5.3 - Minor defects (Category C) – Rectified within 90 days.</t>
  </si>
  <si>
    <t>KPI 6 – No access.</t>
  </si>
  <si>
    <t>Evidence of a minimum of two (2) contact attempts (e.g. letter, SMS, or telephone call) prior to attendance where access is required.</t>
  </si>
  <si>
    <t>KPI 7 – Customer satisfaction (Lift Servicing &amp; Maintenance KPI)</t>
  </si>
  <si>
    <t>Maintain a high level of customer satisfaction when delivering lift services for Adra Tai Cyf. All complaints to be agreed dealt with as follows:
KPI 7.1 - All complaints to be acknowledged within 2 working days.
KPI 7.2 - All complaints to be responded to within 10 working days.</t>
  </si>
  <si>
    <t>KPI 7.1 - All complaints to be acknowledged within 2 working days.</t>
  </si>
  <si>
    <t>KPI 7.2 - All complaints to be responded to within 10 working days.</t>
  </si>
  <si>
    <t>TENDER SUMMARY SHEET (SERVICING, REPAIRS &amp; CALL OUT)</t>
  </si>
  <si>
    <t>ITEM</t>
  </si>
  <si>
    <t>Service Types</t>
  </si>
  <si>
    <t>SECTION TOTALS (£)</t>
  </si>
  <si>
    <t xml:space="preserve">Three monthly servicing of passenger / goods lifts </t>
  </si>
  <si>
    <t xml:space="preserve">Three monthly servicing of platform lifts </t>
  </si>
  <si>
    <t>SUB-TOTAL</t>
  </si>
  <si>
    <t>Repair Cover</t>
  </si>
  <si>
    <t xml:space="preserve">Repair / Defect pricing </t>
  </si>
  <si>
    <t xml:space="preserve">TOTAL TO BE CARRIED TO FORM OF TENDER </t>
  </si>
  <si>
    <t>TOTAL: SERVICING, REPAIRS &amp; MAJOR REPAIRS &amp; REPLACEMENTS - The following rates are for undertaking annual service inspections, repairs and maintenance of all Adra's domestic lifting equipement as listed on the appended asset register. To include for any repairs required at time of the service inspection and for responsive call out service as sepcificed in the contract documents. ( Note: The following rates therfore provide an all- inclusive servicing, repairs and breakdown cover include all labour &amp; material costs).</t>
  </si>
  <si>
    <t>Green cells will be automatically populated with service provider rates.</t>
  </si>
  <si>
    <t>Service Provider (Contractor) to insert rate in green cells on this page.</t>
  </si>
  <si>
    <t>1. Three‑monthly servicing of passenger lifts.</t>
  </si>
  <si>
    <t xml:space="preserve">Address </t>
  </si>
  <si>
    <t>Insert Charge per passenger lift per service (£)</t>
  </si>
  <si>
    <t>No of Annual Services</t>
  </si>
  <si>
    <t>Total lifts</t>
  </si>
  <si>
    <t>Total Annual Charge (£)</t>
  </si>
  <si>
    <t>See Appendix A</t>
  </si>
  <si>
    <t>Insert Charge per platform lift per service (£)</t>
  </si>
  <si>
    <t xml:space="preserve">Total to carry to summary </t>
  </si>
  <si>
    <t>Service Provider (Contractor) to insert rates in green cells on this page.</t>
  </si>
  <si>
    <t>Adra (Tai) Cyf. Passanger Lift Maintenance Contract Coverage (Repair Cover)</t>
  </si>
  <si>
    <t>PLEASE NOTE: Any repairs / defects highlighted in the Thorough Examination (LOLER) MUST be completed within the following timescales:</t>
  </si>
  <si>
    <t>A' Defect (RED) - Lift out of service. Repair/ Defect to be completed by Service Provider within 24hrs.</t>
  </si>
  <si>
    <t>B' Defect (AMBER) - Repair / Defect to be completed by Service Provider within 1 month.</t>
  </si>
  <si>
    <t>C' Defect (GREEN) - Repair / Defect to completed by Service Provider on the next service.</t>
  </si>
  <si>
    <t>Visual Inspection:</t>
  </si>
  <si>
    <t>Rate (£)</t>
  </si>
  <si>
    <t>Periodic checks on motor room, hoistway and pit equipment.</t>
  </si>
  <si>
    <t>To Clean, (Remove dirt, lint, excess oil and grease) and examine:</t>
  </si>
  <si>
    <t>Tanks (external).</t>
  </si>
  <si>
    <t>Motor &amp; Gear unit</t>
  </si>
  <si>
    <t>Controller.</t>
  </si>
  <si>
    <t>Valve Block (external).</t>
  </si>
  <si>
    <t>Brakes.</t>
  </si>
  <si>
    <t>Top of cars.</t>
  </si>
  <si>
    <t>Pits and pit equipment (remove accumulated rubbish due to normal use).</t>
  </si>
  <si>
    <t>Machine room floor areas adjacent to Lift Equipment.</t>
  </si>
  <si>
    <t>Car door and gate operators.</t>
  </si>
  <si>
    <t>Top up oil and/or Lubricate:</t>
  </si>
  <si>
    <t>Motor &amp; Gear unit.</t>
  </si>
  <si>
    <t>Guide rail lubrication pots.</t>
  </si>
  <si>
    <t>Car and landing door equipment.</t>
  </si>
  <si>
    <t>Governor bearings (tension frame sheave, etc).</t>
  </si>
  <si>
    <t>Divertor pulleys.</t>
  </si>
  <si>
    <t>Safeties (actuating parts).</t>
  </si>
  <si>
    <t>Top up hydraulic oil tank.</t>
  </si>
  <si>
    <t>To Adjust (General minor adjustments required to maintain equipment in satisfactory operating condition).</t>
  </si>
  <si>
    <t>Car door operators and gate switches.</t>
  </si>
  <si>
    <t>Landing door interlocks.</t>
  </si>
  <si>
    <t>Levelling switches (car and hoistway switches and cams).</t>
  </si>
  <si>
    <t>Safety Switches &amp; Associated levelling devices.</t>
  </si>
  <si>
    <t>Valve Block.</t>
  </si>
  <si>
    <t>Guide shoes (car and counterweight guides, shoes, gibs / rollers etc).</t>
  </si>
  <si>
    <t>Brake.</t>
  </si>
  <si>
    <t>Control equipment.</t>
  </si>
  <si>
    <t>Minor Components - To Repair or Replace:</t>
  </si>
  <si>
    <t>Lubricating Oils &amp; Greases.</t>
  </si>
  <si>
    <t>Cleaning materials.</t>
  </si>
  <si>
    <t>Contactors, relays and associated components.</t>
  </si>
  <si>
    <t>Springs compression/tension for locks, contacts and switches.</t>
  </si>
  <si>
    <t>Braided and wire connectors.</t>
  </si>
  <si>
    <t>Arc deflectors.</t>
  </si>
  <si>
    <t>Fuses and fuse links - control equipment but not main line fuses.</t>
  </si>
  <si>
    <t>Switch arms and pins (controller, relay panels and starters).</t>
  </si>
  <si>
    <t>Resistors.</t>
  </si>
  <si>
    <t>Rectifiers.</t>
  </si>
  <si>
    <t>Interlocks &amp; gate switches.</t>
  </si>
  <si>
    <t>Position reference components (floor controllers).</t>
  </si>
  <si>
    <t>Sheaves and pulleys.</t>
  </si>
  <si>
    <t>Motor &amp; Gear unit components (Drive Unit).</t>
  </si>
  <si>
    <t>Shorten ropes / Belts (to compensate for stretch and equalise).</t>
  </si>
  <si>
    <t>Ropes / Belts (including equaliser ropes, hoist, compensating, governor, safety, etc).</t>
  </si>
  <si>
    <t>Trailing Cables.</t>
  </si>
  <si>
    <t>Brakes and brake linings.</t>
  </si>
  <si>
    <t>Governors and governor parts (including tension sheave).</t>
  </si>
  <si>
    <t>Ram Seals.</t>
  </si>
  <si>
    <t>Ram.</t>
  </si>
  <si>
    <t>Guide shoes (car and counterweight roller guides, shoes, gibs, etc).</t>
  </si>
  <si>
    <t>Guide rail security &amp; fixings.</t>
  </si>
  <si>
    <t>Landing Interlocks.</t>
  </si>
  <si>
    <t>Safety Switches &amp; Associated levers.</t>
  </si>
  <si>
    <t>Car push buttons.</t>
  </si>
  <si>
    <t>Landing push buttons.</t>
  </si>
  <si>
    <t>Car Indicators.</t>
  </si>
  <si>
    <t>Landing Indicators.</t>
  </si>
  <si>
    <t>Landing &amp; Car door and door / gate operators.</t>
  </si>
  <si>
    <t>Printed circuit boards.</t>
  </si>
  <si>
    <t>Drive Units.</t>
  </si>
  <si>
    <t>Remote &amp; Digital Services (Where fitted / applicable).</t>
  </si>
  <si>
    <t>SIM and GSM Management and Support.</t>
  </si>
  <si>
    <t>eView Software support.</t>
  </si>
  <si>
    <t>Remote Expert Team.</t>
  </si>
  <si>
    <t>Connection to Customer Portal.</t>
  </si>
  <si>
    <t>Guided Maintenance.</t>
  </si>
  <si>
    <t>Troubleshooting on EMS failure and support.</t>
  </si>
  <si>
    <t>Risk Assessment.</t>
  </si>
  <si>
    <t>Reactive Response Times.</t>
  </si>
  <si>
    <t>Support:</t>
  </si>
  <si>
    <t>Breakdown response during working hours.</t>
  </si>
  <si>
    <t>Breakdown response outside working hours.</t>
  </si>
  <si>
    <t>Breakdown target response time (working hours).</t>
  </si>
  <si>
    <t>None breakdown call out response time.</t>
  </si>
  <si>
    <t>Trapped passenger response time.</t>
  </si>
  <si>
    <t>Optional breakdown target response time (working hours).</t>
  </si>
  <si>
    <t xml:space="preserve">Total to carry to Summary </t>
  </si>
  <si>
    <t>Passenger Lifts Asset List</t>
  </si>
  <si>
    <t>PLEASE NOTE: This asset list is subject to change throughout the duration of the contract. Amendments will be made to reflect the removal of existing assets and the installation of new assets undertaken as part of the contract works. All changes will be recorded and confirmed to ensure the this asset list remains accurate and up to date for the contract term.</t>
  </si>
  <si>
    <t>UPRN</t>
  </si>
  <si>
    <t>Address (15)</t>
  </si>
  <si>
    <t>Equipment (16)</t>
  </si>
  <si>
    <t>Type</t>
  </si>
  <si>
    <t>Manufacturer</t>
  </si>
  <si>
    <t>Cysgod y Coleg, Bala, Gwynedd. LL23 7BD</t>
  </si>
  <si>
    <t>Public lift</t>
  </si>
  <si>
    <t>Passanger/goods lift</t>
  </si>
  <si>
    <t>Exceisior</t>
  </si>
  <si>
    <t>Platform lift</t>
  </si>
  <si>
    <t>Terry Lifts</t>
  </si>
  <si>
    <t>Bro Llewelyn, Penrhyndeudraeth, Gwynedd. LL48 6AL</t>
  </si>
  <si>
    <t>Stannah Midilift</t>
  </si>
  <si>
    <t>Pentre Uchaf, Dyffrun Ardudwy, Gwynedd. LL44 2HF</t>
  </si>
  <si>
    <t>Morfa Cadfan, Tywyn, Gwynedd. LL36 9AB</t>
  </si>
  <si>
    <t>Plas Gwyn, Barmouth, Gwynedd. LL42 1LR</t>
  </si>
  <si>
    <t>Concept Elevators</t>
  </si>
  <si>
    <t>The Old Palace, St Asaph, Denbighshire. LL17 0RD</t>
  </si>
  <si>
    <t>XIM Hydrolic passanger</t>
  </si>
  <si>
    <t>Arona</t>
  </si>
  <si>
    <t>Llys Elen Egryn, Llewelyn Road, Tywyn, Gwynedd. LL36 0AX</t>
  </si>
  <si>
    <t>TBC</t>
  </si>
  <si>
    <t>Block 1 (1-7), Plas Hwylfryn, Beach Road, Penmaenmawr, Conwy. LL34 6AY</t>
  </si>
  <si>
    <t>Public Lift</t>
  </si>
  <si>
    <t>LS Lifts/Orona</t>
  </si>
  <si>
    <t>Block 2 (8-14), Plas Hwylfryn, Beach Road, Penmaenmawr, Conwy. LL34 6AY</t>
  </si>
  <si>
    <t>Block 1 Plas Farrar, Ffordd Farrar, Bangor, Gwynedd. LL57 2FA</t>
  </si>
  <si>
    <t>Kone</t>
  </si>
  <si>
    <t>Block 1 Fron Deg, Upper Ala Road, Pwllheli, Gwynedd. LL53 2RB</t>
  </si>
  <si>
    <t>Otis</t>
  </si>
  <si>
    <t>Ty Gwyrddfai, Penygroes Industrial Estate, Penygroes, Gwynedd. LL54 6DB</t>
  </si>
  <si>
    <t>Stannah</t>
  </si>
  <si>
    <t>Plas Penrhos, Ffordd Penrhos, Bangor, Gwynedd. LL57 2FD</t>
  </si>
  <si>
    <t>Plas Leiod, Caernarfon, Gwynedd. LL55 2DF</t>
  </si>
  <si>
    <t>New Foundry Court, Wrexham. LL14 1AZ</t>
  </si>
  <si>
    <t>All identified lift defects to be prioritised by risk and rectified within agreed industry standard timescales, as follows:
KPI 5.1 - Dangerous defects (Category A) – Immediate action / made safe within 4 hours.
KPI 5.2 - Serious defects  (Category B) – Rectified within 30 days.
KPI 5.3 - Minor defects  (Category C) – Rectified within 90 days (or on next service date whichever is the sooner).</t>
  </si>
  <si>
    <t>Volume 4 - Price Framework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</si>
</sst>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4" formatCode="_-&quot;£&quot;* #,##0.00_-;\-&quot;£&quot;* #,##0.00_-;_-&quot;£&quot;* &quot;-&quot;??_-;_-@_-"/>
    <numFmt numFmtId="43" formatCode="_-* #,##0.00_-;\-* #,##0.00_-;_-* &quot;-&quot;??_-;_-@_-"/>
    <numFmt numFmtId="164" formatCode="0.0"/>
  </numFmts>
  <fonts count="29" x14ac:knownFonts="1">
    <font>
      <sz val="11"/>
      <color theme="1"/>
      <name val="Aptos Narrow"/>
      <family val="2"/>
      <scheme val="minor"/>
    </font>
    <font>
      <sz val="10"/>
      <color theme="1"/>
      <name val="Arial"/>
      <family val="2"/>
    </font>
    <font>
      <sz val="10"/>
      <name val="Arial"/>
      <family val="2"/>
    </font>
    <font>
      <b/>
      <sz val="10"/>
      <color theme="0"/>
      <name val="Arial"/>
      <family val="2"/>
    </font>
    <font>
      <sz val="10"/>
      <color rgb="FF000000"/>
      <name val="Arial"/>
      <family val="2"/>
    </font>
    <font>
      <sz val="10"/>
      <color rgb="FF242424"/>
      <name val="Arial"/>
      <family val="2"/>
    </font>
    <font>
      <b/>
      <sz val="10"/>
      <color rgb="FF70AD47"/>
      <name val="Arial"/>
      <family val="2"/>
    </font>
    <font>
      <sz val="20"/>
      <color theme="1"/>
      <name val="Arial"/>
      <family val="2"/>
    </font>
    <font>
      <b/>
      <sz val="20"/>
      <color theme="1"/>
      <name val="Arial"/>
      <family val="2"/>
    </font>
    <font>
      <sz val="11"/>
      <color theme="1"/>
      <name val="Aptos Narrow"/>
      <family val="2"/>
      <scheme val="minor"/>
    </font>
    <font>
      <b/>
      <sz val="12"/>
      <color theme="0"/>
      <name val="Arial"/>
      <family val="2"/>
    </font>
    <font>
      <b/>
      <sz val="12"/>
      <color theme="1"/>
      <name val="Arial"/>
      <family val="2"/>
    </font>
    <font>
      <sz val="10"/>
      <color theme="0"/>
      <name val="Arial"/>
      <family val="2"/>
    </font>
    <font>
      <b/>
      <sz val="18"/>
      <color theme="0"/>
      <name val="Calibri"/>
      <family val="2"/>
    </font>
    <font>
      <b/>
      <sz val="12"/>
      <color theme="0"/>
      <name val="Calibri"/>
      <family val="2"/>
    </font>
    <font>
      <sz val="11"/>
      <color theme="1"/>
      <name val="Calibri"/>
      <family val="2"/>
    </font>
    <font>
      <b/>
      <sz val="12"/>
      <color theme="1"/>
      <name val="Calibri"/>
      <family val="2"/>
    </font>
    <font>
      <sz val="12"/>
      <name val="Calibri"/>
      <family val="2"/>
    </font>
    <font>
      <sz val="12"/>
      <color theme="1"/>
      <name val="Calibri"/>
      <family val="2"/>
    </font>
    <font>
      <sz val="12"/>
      <color theme="0"/>
      <name val="Calibri"/>
      <family val="2"/>
    </font>
    <font>
      <b/>
      <sz val="18"/>
      <color theme="1"/>
      <name val="Calibri"/>
      <family val="2"/>
    </font>
    <font>
      <b/>
      <sz val="16"/>
      <color theme="0"/>
      <name val="Calibri"/>
      <family val="2"/>
    </font>
    <font>
      <b/>
      <sz val="14"/>
      <color theme="0"/>
      <name val="Calibri"/>
      <family val="2"/>
    </font>
    <font>
      <sz val="10"/>
      <color theme="1"/>
      <name val="Calibri"/>
      <family val="2"/>
    </font>
    <font>
      <b/>
      <sz val="12"/>
      <color rgb="FF0E496E"/>
      <name val="Calibri"/>
      <family val="2"/>
    </font>
    <font>
      <b/>
      <sz val="14"/>
      <color rgb="FF0E496E"/>
      <name val="Calibri"/>
      <family val="2"/>
    </font>
    <font>
      <b/>
      <sz val="12"/>
      <color rgb="FFE4006B"/>
      <name val="Calibri"/>
      <family val="2"/>
    </font>
    <font>
      <b/>
      <sz val="10"/>
      <color rgb="FF0E496E"/>
      <name val="Arial"/>
      <family val="2"/>
    </font>
    <font>
      <b/>
      <sz val="18"/>
      <color rgb="FF0E496E"/>
      <name val="Arial"/>
      <family val="2"/>
    </font>
  </fonts>
  <fills count="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rgb="FF0E496E"/>
        <bgColor indexed="64"/>
      </patternFill>
    </fill>
    <fill>
      <patternFill patternType="solid">
        <fgColor theme="0" tint="-0.14999847407452621"/>
        <bgColor indexed="64"/>
      </patternFill>
    </fill>
    <fill>
      <patternFill patternType="solid">
        <fgColor rgb="FFE4006B"/>
        <bgColor indexed="64"/>
      </patternFill>
    </fill>
    <fill>
      <patternFill patternType="solid">
        <fgColor rgb="FFF59100"/>
        <bgColor indexed="64"/>
      </patternFill>
    </fill>
  </fills>
  <borders count="4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medium">
        <color rgb="FFF59100"/>
      </left>
      <right style="medium">
        <color rgb="FFF59100"/>
      </right>
      <top style="medium">
        <color rgb="FFF59100"/>
      </top>
      <bottom style="medium">
        <color rgb="FFF59100"/>
      </bottom>
      <diagonal/>
    </border>
    <border>
      <left/>
      <right style="medium">
        <color theme="1"/>
      </right>
      <top style="medium">
        <color theme="1"/>
      </top>
      <bottom style="medium">
        <color theme="1"/>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s>
  <cellStyleXfs count="6">
    <xf numFmtId="0" fontId="0" fillId="0" borderId="0"/>
    <xf numFmtId="0" fontId="1" fillId="0" borderId="0"/>
    <xf numFmtId="0" fontId="2"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cellStyleXfs>
  <cellXfs count="192">
    <xf numFmtId="0" fontId="0" fillId="0" borderId="0" xfId="0"/>
    <xf numFmtId="0" fontId="1" fillId="0" borderId="0" xfId="0" applyFont="1"/>
    <xf numFmtId="0" fontId="1" fillId="0" borderId="1" xfId="1" applyBorder="1" applyAlignment="1">
      <alignment horizontal="left" vertical="center"/>
    </xf>
    <xf numFmtId="0" fontId="1" fillId="0" borderId="10" xfId="1" applyBorder="1" applyAlignment="1">
      <alignment horizontal="left" vertical="center"/>
    </xf>
    <xf numFmtId="0" fontId="1" fillId="2" borderId="1" xfId="1" applyFill="1" applyBorder="1" applyAlignment="1">
      <alignment horizontal="left" vertical="center"/>
    </xf>
    <xf numFmtId="0" fontId="1" fillId="2" borderId="1" xfId="1" applyFill="1" applyBorder="1" applyAlignment="1">
      <alignment horizontal="left" vertical="center" wrapText="1"/>
    </xf>
    <xf numFmtId="0" fontId="1" fillId="2" borderId="10" xfId="1" applyFill="1" applyBorder="1" applyAlignment="1">
      <alignment horizontal="left" vertical="center" wrapText="1"/>
    </xf>
    <xf numFmtId="0" fontId="1" fillId="0" borderId="1" xfId="1" applyBorder="1" applyAlignment="1">
      <alignment horizontal="left" vertical="center" wrapText="1"/>
    </xf>
    <xf numFmtId="0" fontId="1" fillId="0" borderId="10" xfId="1" applyBorder="1" applyAlignment="1">
      <alignment horizontal="left" vertical="center" wrapText="1"/>
    </xf>
    <xf numFmtId="0" fontId="2" fillId="0" borderId="1" xfId="1" applyFont="1" applyBorder="1" applyAlignment="1">
      <alignment horizontal="left" vertical="center"/>
    </xf>
    <xf numFmtId="0" fontId="2" fillId="0" borderId="1" xfId="1" applyFont="1" applyBorder="1" applyAlignment="1">
      <alignment horizontal="left" vertical="center" wrapText="1"/>
    </xf>
    <xf numFmtId="0" fontId="2" fillId="0" borderId="10" xfId="1" applyFont="1" applyBorder="1" applyAlignment="1">
      <alignment horizontal="left" vertical="center" wrapText="1"/>
    </xf>
    <xf numFmtId="0" fontId="1" fillId="0" borderId="1" xfId="1" applyBorder="1"/>
    <xf numFmtId="0" fontId="1" fillId="0" borderId="1" xfId="1" applyBorder="1" applyAlignment="1">
      <alignment wrapText="1"/>
    </xf>
    <xf numFmtId="0" fontId="1" fillId="0" borderId="10" xfId="1" applyBorder="1" applyAlignment="1">
      <alignment wrapText="1"/>
    </xf>
    <xf numFmtId="0" fontId="5" fillId="0" borderId="1" xfId="1" applyFont="1" applyBorder="1"/>
    <xf numFmtId="0" fontId="5" fillId="0" borderId="10" xfId="1" applyFont="1" applyBorder="1"/>
    <xf numFmtId="0" fontId="1" fillId="0" borderId="12" xfId="1" applyBorder="1"/>
    <xf numFmtId="0" fontId="1" fillId="0" borderId="13" xfId="1" applyBorder="1"/>
    <xf numFmtId="0" fontId="1" fillId="0" borderId="1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7" fillId="2" borderId="17" xfId="0" applyFont="1" applyFill="1" applyBorder="1"/>
    <xf numFmtId="0" fontId="7" fillId="2" borderId="18" xfId="0" applyFont="1" applyFill="1" applyBorder="1"/>
    <xf numFmtId="0" fontId="7" fillId="2" borderId="19" xfId="0" applyFont="1" applyFill="1" applyBorder="1"/>
    <xf numFmtId="0" fontId="7" fillId="2" borderId="20" xfId="0" applyFont="1" applyFill="1" applyBorder="1"/>
    <xf numFmtId="0" fontId="7" fillId="2" borderId="21" xfId="0" applyFont="1" applyFill="1" applyBorder="1"/>
    <xf numFmtId="0" fontId="7" fillId="2" borderId="22" xfId="0" applyFont="1" applyFill="1" applyBorder="1"/>
    <xf numFmtId="0" fontId="7" fillId="2" borderId="23" xfId="0" applyFont="1" applyFill="1" applyBorder="1"/>
    <xf numFmtId="0" fontId="7" fillId="2" borderId="24" xfId="0" applyFont="1" applyFill="1" applyBorder="1"/>
    <xf numFmtId="0" fontId="7" fillId="0" borderId="0" xfId="0" applyFont="1"/>
    <xf numFmtId="0" fontId="7" fillId="2" borderId="0" xfId="0" applyFont="1" applyFill="1"/>
    <xf numFmtId="0" fontId="7" fillId="2" borderId="0" xfId="0" applyFont="1" applyFill="1" applyAlignment="1">
      <alignment horizontal="left"/>
    </xf>
    <xf numFmtId="0" fontId="7" fillId="2" borderId="21" xfId="0" applyFont="1" applyFill="1" applyBorder="1" applyAlignment="1">
      <alignment horizontal="left"/>
    </xf>
    <xf numFmtId="0" fontId="1" fillId="0" borderId="0" xfId="0" applyFont="1" applyAlignment="1">
      <alignment vertical="top"/>
    </xf>
    <xf numFmtId="0" fontId="2" fillId="2" borderId="29" xfId="0" applyFont="1" applyFill="1" applyBorder="1" applyAlignment="1">
      <alignment vertical="center" wrapText="1"/>
    </xf>
    <xf numFmtId="10" fontId="1" fillId="0" borderId="15" xfId="5" applyNumberFormat="1" applyFont="1" applyBorder="1"/>
    <xf numFmtId="10" fontId="1" fillId="0" borderId="16" xfId="5" applyNumberFormat="1" applyFont="1" applyBorder="1"/>
    <xf numFmtId="10" fontId="1" fillId="0" borderId="29" xfId="5" applyNumberFormat="1" applyFont="1" applyBorder="1"/>
    <xf numFmtId="0" fontId="2" fillId="2" borderId="10" xfId="0" applyFont="1" applyFill="1" applyBorder="1" applyAlignment="1">
      <alignment vertical="center" wrapText="1"/>
    </xf>
    <xf numFmtId="10" fontId="1" fillId="0" borderId="9" xfId="5" applyNumberFormat="1" applyFont="1" applyBorder="1"/>
    <xf numFmtId="10" fontId="1" fillId="0" borderId="1" xfId="5" applyNumberFormat="1" applyFont="1" applyBorder="1"/>
    <xf numFmtId="10" fontId="1" fillId="0" borderId="10" xfId="5" applyNumberFormat="1" applyFont="1" applyBorder="1"/>
    <xf numFmtId="0" fontId="2" fillId="2" borderId="13" xfId="0" applyFont="1" applyFill="1" applyBorder="1" applyAlignment="1">
      <alignment vertical="center" wrapText="1"/>
    </xf>
    <xf numFmtId="10" fontId="1" fillId="0" borderId="11" xfId="5" applyNumberFormat="1" applyFont="1" applyBorder="1"/>
    <xf numFmtId="10" fontId="1" fillId="0" borderId="12" xfId="5" applyNumberFormat="1" applyFont="1" applyBorder="1"/>
    <xf numFmtId="10" fontId="1" fillId="0" borderId="13" xfId="5" applyNumberFormat="1" applyFont="1" applyBorder="1"/>
    <xf numFmtId="0" fontId="0" fillId="0" borderId="0" xfId="0" applyAlignment="1">
      <alignment horizontal="left"/>
    </xf>
    <xf numFmtId="10" fontId="1" fillId="0" borderId="39" xfId="5" applyNumberFormat="1" applyFont="1" applyBorder="1"/>
    <xf numFmtId="10" fontId="1" fillId="0" borderId="31" xfId="5" applyNumberFormat="1" applyFont="1" applyBorder="1"/>
    <xf numFmtId="10" fontId="1" fillId="0" borderId="32" xfId="5" applyNumberFormat="1" applyFont="1" applyBorder="1"/>
    <xf numFmtId="10" fontId="1" fillId="0" borderId="6" xfId="5" applyNumberFormat="1" applyFont="1" applyBorder="1"/>
    <xf numFmtId="10" fontId="1" fillId="0" borderId="7" xfId="5" applyNumberFormat="1" applyFont="1" applyBorder="1"/>
    <xf numFmtId="10" fontId="1" fillId="0" borderId="8" xfId="5" applyNumberFormat="1" applyFont="1" applyBorder="1"/>
    <xf numFmtId="0" fontId="11" fillId="0" borderId="0" xfId="0" applyFont="1"/>
    <xf numFmtId="0" fontId="1" fillId="0" borderId="16" xfId="1" applyBorder="1" applyAlignment="1">
      <alignment horizontal="left" vertical="center" wrapText="1"/>
    </xf>
    <xf numFmtId="0" fontId="1" fillId="0" borderId="29" xfId="1" applyBorder="1" applyAlignment="1">
      <alignment horizontal="left" vertical="center" wrapText="1"/>
    </xf>
    <xf numFmtId="0" fontId="14" fillId="4" borderId="2" xfId="0" applyFont="1" applyFill="1" applyBorder="1" applyAlignment="1">
      <alignment horizontal="center" vertical="center"/>
    </xf>
    <xf numFmtId="0" fontId="14" fillId="4" borderId="30" xfId="0" applyFont="1" applyFill="1" applyBorder="1" applyAlignment="1">
      <alignment vertical="center"/>
    </xf>
    <xf numFmtId="0" fontId="14" fillId="4" borderId="25" xfId="0" applyFont="1" applyFill="1" applyBorder="1" applyAlignment="1">
      <alignment vertical="center"/>
    </xf>
    <xf numFmtId="0" fontId="14" fillId="4" borderId="25" xfId="0" applyFont="1" applyFill="1" applyBorder="1" applyAlignment="1">
      <alignment horizontal="center" vertical="center" wrapText="1"/>
    </xf>
    <xf numFmtId="0" fontId="15" fillId="0" borderId="0" xfId="0" applyFont="1"/>
    <xf numFmtId="164" fontId="17" fillId="0" borderId="6" xfId="0" applyNumberFormat="1" applyFont="1" applyBorder="1" applyAlignment="1">
      <alignment horizontal="center" vertical="center"/>
    </xf>
    <xf numFmtId="164" fontId="17" fillId="0" borderId="9" xfId="0" applyNumberFormat="1" applyFont="1" applyBorder="1" applyAlignment="1">
      <alignment horizontal="center" vertical="center"/>
    </xf>
    <xf numFmtId="164" fontId="18" fillId="0" borderId="15" xfId="0" applyNumberFormat="1" applyFont="1" applyBorder="1" applyAlignment="1">
      <alignment horizontal="center" vertical="center"/>
    </xf>
    <xf numFmtId="0" fontId="18" fillId="0" borderId="0" xfId="0" applyFont="1" applyAlignment="1">
      <alignment horizontal="center"/>
    </xf>
    <xf numFmtId="0" fontId="18" fillId="0" borderId="0" xfId="0" applyFont="1"/>
    <xf numFmtId="0" fontId="19" fillId="4" borderId="0" xfId="0" applyFont="1" applyFill="1" applyAlignment="1">
      <alignment vertical="top"/>
    </xf>
    <xf numFmtId="0" fontId="19" fillId="4" borderId="0" xfId="2" applyFont="1" applyFill="1" applyAlignment="1">
      <alignment vertical="top"/>
    </xf>
    <xf numFmtId="0" fontId="19" fillId="4" borderId="41" xfId="0" applyFont="1" applyFill="1" applyBorder="1" applyAlignment="1">
      <alignment horizontal="left" vertical="top" wrapText="1"/>
    </xf>
    <xf numFmtId="0" fontId="19" fillId="4" borderId="41" xfId="0" applyFont="1" applyFill="1" applyBorder="1" applyAlignment="1">
      <alignment vertical="top" wrapText="1"/>
    </xf>
    <xf numFmtId="0" fontId="19" fillId="4" borderId="41" xfId="2" applyFont="1" applyFill="1" applyBorder="1" applyAlignment="1">
      <alignment vertical="top" wrapText="1"/>
    </xf>
    <xf numFmtId="0" fontId="19" fillId="4" borderId="41" xfId="0" applyFont="1" applyFill="1" applyBorder="1" applyAlignment="1">
      <alignment vertical="top"/>
    </xf>
    <xf numFmtId="0" fontId="19" fillId="4" borderId="41" xfId="0" applyFont="1" applyFill="1" applyBorder="1" applyAlignment="1">
      <alignment horizontal="left" vertical="top"/>
    </xf>
    <xf numFmtId="0" fontId="1" fillId="2" borderId="0" xfId="0" applyFont="1" applyFill="1" applyAlignment="1">
      <alignment vertical="top"/>
    </xf>
    <xf numFmtId="0" fontId="22" fillId="4" borderId="14" xfId="0" applyFont="1" applyFill="1" applyBorder="1" applyAlignment="1">
      <alignment horizontal="left"/>
    </xf>
    <xf numFmtId="0" fontId="22" fillId="4" borderId="2" xfId="0" applyFont="1" applyFill="1" applyBorder="1" applyAlignment="1">
      <alignment horizontal="left"/>
    </xf>
    <xf numFmtId="0" fontId="18" fillId="0" borderId="2" xfId="0" applyFont="1" applyBorder="1"/>
    <xf numFmtId="0" fontId="23" fillId="0" borderId="0" xfId="0" applyFont="1" applyAlignment="1">
      <alignment horizontal="center"/>
    </xf>
    <xf numFmtId="0" fontId="23" fillId="0" borderId="0" xfId="0" applyFont="1"/>
    <xf numFmtId="0" fontId="18" fillId="0" borderId="33" xfId="0" applyFont="1" applyBorder="1"/>
    <xf numFmtId="0" fontId="18" fillId="0" borderId="34" xfId="0" applyFont="1" applyBorder="1"/>
    <xf numFmtId="0" fontId="18" fillId="0" borderId="35" xfId="0" applyFont="1" applyBorder="1"/>
    <xf numFmtId="0" fontId="25" fillId="7" borderId="2" xfId="0" applyFont="1" applyFill="1" applyBorder="1" applyAlignment="1">
      <alignment horizontal="right"/>
    </xf>
    <xf numFmtId="44" fontId="18" fillId="3" borderId="44" xfId="3" applyNumberFormat="1" applyFont="1" applyFill="1" applyBorder="1" applyAlignment="1">
      <alignment horizontal="right" vertical="center" wrapText="1"/>
    </xf>
    <xf numFmtId="44" fontId="18" fillId="3" borderId="46" xfId="3" applyNumberFormat="1" applyFont="1" applyFill="1" applyBorder="1" applyAlignment="1">
      <alignment horizontal="right" vertical="center" wrapText="1"/>
    </xf>
    <xf numFmtId="44" fontId="18" fillId="5" borderId="25" xfId="3" applyNumberFormat="1" applyFont="1" applyFill="1" applyBorder="1" applyAlignment="1">
      <alignment horizontal="right" vertical="center" wrapText="1"/>
    </xf>
    <xf numFmtId="44" fontId="18" fillId="3" borderId="47" xfId="3" applyNumberFormat="1" applyFont="1" applyFill="1" applyBorder="1" applyAlignment="1">
      <alignment horizontal="right" vertical="center" wrapText="1"/>
    </xf>
    <xf numFmtId="44" fontId="14" fillId="6" borderId="2" xfId="3" applyNumberFormat="1" applyFont="1" applyFill="1" applyBorder="1" applyAlignment="1">
      <alignment horizontal="right" vertical="center" wrapText="1"/>
    </xf>
    <xf numFmtId="44" fontId="18" fillId="2" borderId="25" xfId="0" applyNumberFormat="1" applyFont="1" applyFill="1" applyBorder="1"/>
    <xf numFmtId="0" fontId="15" fillId="2" borderId="17" xfId="0" applyFont="1" applyFill="1" applyBorder="1" applyAlignment="1">
      <alignment horizontal="left" vertical="top" wrapText="1"/>
    </xf>
    <xf numFmtId="0" fontId="15" fillId="2" borderId="18" xfId="0" applyFont="1" applyFill="1" applyBorder="1" applyAlignment="1">
      <alignment horizontal="left" vertical="top" wrapText="1"/>
    </xf>
    <xf numFmtId="0" fontId="15" fillId="2" borderId="19" xfId="0" applyFont="1" applyFill="1" applyBorder="1" applyAlignment="1">
      <alignment horizontal="left" vertical="top" wrapText="1"/>
    </xf>
    <xf numFmtId="0" fontId="15" fillId="2" borderId="22" xfId="0" applyFont="1" applyFill="1" applyBorder="1" applyAlignment="1">
      <alignment horizontal="left" vertical="top" wrapText="1"/>
    </xf>
    <xf numFmtId="0" fontId="15" fillId="2" borderId="23" xfId="0" applyFont="1" applyFill="1" applyBorder="1" applyAlignment="1">
      <alignment horizontal="left" vertical="top" wrapText="1"/>
    </xf>
    <xf numFmtId="0" fontId="15" fillId="2" borderId="24" xfId="0" applyFont="1" applyFill="1" applyBorder="1" applyAlignment="1">
      <alignment horizontal="left" vertical="top" wrapText="1"/>
    </xf>
    <xf numFmtId="0" fontId="18" fillId="0" borderId="3" xfId="0" applyFont="1" applyBorder="1" applyAlignment="1">
      <alignment horizontal="center" vertical="center"/>
    </xf>
    <xf numFmtId="0" fontId="18" fillId="0" borderId="4" xfId="0" applyFont="1" applyBorder="1" applyAlignment="1">
      <alignment vertical="center"/>
    </xf>
    <xf numFmtId="0" fontId="18" fillId="0" borderId="4" xfId="0" applyFont="1" applyBorder="1" applyAlignment="1">
      <alignment horizontal="center"/>
    </xf>
    <xf numFmtId="0" fontId="14" fillId="4" borderId="36" xfId="0" applyFont="1" applyFill="1" applyBorder="1" applyAlignment="1">
      <alignment horizontal="center" vertical="center" wrapText="1"/>
    </xf>
    <xf numFmtId="0" fontId="14" fillId="4" borderId="40" xfId="0" applyFont="1" applyFill="1" applyBorder="1" applyAlignment="1">
      <alignment horizontal="center" vertical="center" wrapText="1"/>
    </xf>
    <xf numFmtId="0" fontId="14" fillId="4" borderId="37" xfId="0" applyFont="1" applyFill="1" applyBorder="1" applyAlignment="1">
      <alignment horizontal="center" vertical="center" wrapText="1"/>
    </xf>
    <xf numFmtId="0" fontId="14" fillId="4" borderId="38" xfId="0" applyFont="1" applyFill="1" applyBorder="1" applyAlignment="1">
      <alignment horizontal="center" vertical="center" wrapText="1"/>
    </xf>
    <xf numFmtId="41" fontId="26" fillId="0" borderId="4" xfId="3" applyNumberFormat="1" applyFont="1" applyFill="1" applyBorder="1"/>
    <xf numFmtId="0" fontId="0" fillId="2" borderId="0" xfId="0" applyFill="1"/>
    <xf numFmtId="0" fontId="10" fillId="4" borderId="14" xfId="0" applyFont="1" applyFill="1" applyBorder="1" applyAlignment="1">
      <alignment vertical="center"/>
    </xf>
    <xf numFmtId="0" fontId="10" fillId="4" borderId="2" xfId="0" applyFont="1" applyFill="1" applyBorder="1" applyAlignment="1">
      <alignment horizontal="center" vertical="center" wrapText="1"/>
    </xf>
    <xf numFmtId="0" fontId="10" fillId="4" borderId="25" xfId="0" applyFont="1" applyFill="1" applyBorder="1" applyAlignment="1">
      <alignment vertical="center" wrapText="1"/>
    </xf>
    <xf numFmtId="0" fontId="10" fillId="4" borderId="26" xfId="0" applyFont="1" applyFill="1" applyBorder="1" applyAlignment="1">
      <alignment horizontal="center" vertical="center"/>
    </xf>
    <xf numFmtId="0" fontId="10" fillId="4" borderId="27" xfId="0" applyFont="1" applyFill="1" applyBorder="1" applyAlignment="1">
      <alignment horizontal="center" vertical="center"/>
    </xf>
    <xf numFmtId="0" fontId="10" fillId="4" borderId="28" xfId="0" applyFont="1" applyFill="1" applyBorder="1" applyAlignment="1">
      <alignment horizontal="center" vertical="center"/>
    </xf>
    <xf numFmtId="0" fontId="27" fillId="7" borderId="15" xfId="0" applyFont="1" applyFill="1" applyBorder="1" applyAlignment="1">
      <alignment vertical="center" wrapText="1"/>
    </xf>
    <xf numFmtId="0" fontId="27" fillId="7" borderId="9" xfId="0" applyFont="1" applyFill="1" applyBorder="1" applyAlignment="1">
      <alignment vertical="center" wrapText="1"/>
    </xf>
    <xf numFmtId="0" fontId="27" fillId="7" borderId="11" xfId="0" applyFont="1" applyFill="1" applyBorder="1" applyAlignment="1">
      <alignment vertical="center" wrapText="1"/>
    </xf>
    <xf numFmtId="0" fontId="10" fillId="4" borderId="3" xfId="1" applyFont="1" applyFill="1" applyBorder="1" applyAlignment="1">
      <alignment horizontal="center" vertical="center"/>
    </xf>
    <xf numFmtId="0" fontId="10" fillId="4" borderId="4" xfId="1" applyFont="1" applyFill="1" applyBorder="1" applyAlignment="1">
      <alignment horizontal="center" vertical="center"/>
    </xf>
    <xf numFmtId="0" fontId="10" fillId="4" borderId="5" xfId="1" applyFont="1" applyFill="1" applyBorder="1" applyAlignment="1">
      <alignment horizontal="center" vertical="center"/>
    </xf>
    <xf numFmtId="44" fontId="18" fillId="0" borderId="5" xfId="3" applyNumberFormat="1" applyFont="1" applyFill="1" applyBorder="1"/>
    <xf numFmtId="44" fontId="15" fillId="0" borderId="42" xfId="0" applyNumberFormat="1" applyFont="1" applyBorder="1"/>
    <xf numFmtId="0" fontId="1" fillId="0" borderId="9" xfId="0" applyFont="1" applyBorder="1" applyAlignment="1">
      <alignment horizontal="left" vertical="center" wrapText="1"/>
    </xf>
    <xf numFmtId="0" fontId="4" fillId="0" borderId="9" xfId="0" applyFont="1" applyBorder="1" applyAlignment="1">
      <alignment horizontal="left" vertical="center" wrapText="1"/>
    </xf>
    <xf numFmtId="0" fontId="4" fillId="0" borderId="1" xfId="1" applyFont="1" applyBorder="1" applyAlignment="1">
      <alignment horizontal="left" vertical="center" wrapText="1"/>
    </xf>
    <xf numFmtId="0" fontId="4" fillId="0" borderId="1" xfId="1" applyFont="1" applyBorder="1" applyAlignment="1">
      <alignment horizontal="left" vertical="center"/>
    </xf>
    <xf numFmtId="0" fontId="1" fillId="2" borderId="1" xfId="1" applyFill="1" applyBorder="1" applyAlignment="1">
      <alignment horizontal="left" wrapText="1"/>
    </xf>
    <xf numFmtId="0" fontId="4" fillId="0" borderId="11" xfId="0" applyFont="1" applyBorder="1" applyAlignment="1">
      <alignment horizontal="left" vertical="center" wrapText="1"/>
    </xf>
    <xf numFmtId="0" fontId="1" fillId="2" borderId="12" xfId="1" applyFill="1" applyBorder="1" applyAlignment="1">
      <alignment horizontal="left" wrapText="1"/>
    </xf>
    <xf numFmtId="44" fontId="18" fillId="3" borderId="4" xfId="0" applyNumberFormat="1" applyFont="1" applyFill="1" applyBorder="1" applyAlignment="1" applyProtection="1">
      <alignment horizontal="center"/>
      <protection locked="0"/>
    </xf>
    <xf numFmtId="44" fontId="18" fillId="3" borderId="25" xfId="4" applyFont="1" applyFill="1" applyBorder="1" applyProtection="1">
      <protection locked="0"/>
    </xf>
    <xf numFmtId="44" fontId="18" fillId="3" borderId="19" xfId="4" applyFont="1" applyFill="1" applyBorder="1" applyProtection="1">
      <protection locked="0"/>
    </xf>
    <xf numFmtId="44" fontId="18" fillId="3" borderId="21" xfId="4" applyFont="1" applyFill="1" applyBorder="1" applyProtection="1">
      <protection locked="0"/>
    </xf>
    <xf numFmtId="44" fontId="18" fillId="3" borderId="24" xfId="4" applyFont="1" applyFill="1" applyBorder="1" applyProtection="1">
      <protection locked="0"/>
    </xf>
    <xf numFmtId="0" fontId="8" fillId="2" borderId="0" xfId="0" applyFont="1" applyFill="1" applyAlignment="1">
      <alignment horizontal="center"/>
    </xf>
    <xf numFmtId="0" fontId="8" fillId="2" borderId="21" xfId="0" applyFont="1" applyFill="1" applyBorder="1" applyAlignment="1">
      <alignment horizontal="center"/>
    </xf>
    <xf numFmtId="0" fontId="8" fillId="2" borderId="0" xfId="0" applyFont="1" applyFill="1" applyAlignment="1">
      <alignment horizontal="left"/>
    </xf>
    <xf numFmtId="0" fontId="8" fillId="2" borderId="21" xfId="0" applyFont="1" applyFill="1" applyBorder="1" applyAlignment="1">
      <alignment horizontal="left"/>
    </xf>
    <xf numFmtId="10" fontId="1" fillId="4" borderId="14" xfId="5" applyNumberFormat="1" applyFont="1" applyFill="1" applyBorder="1" applyAlignment="1">
      <alignment horizontal="center"/>
    </xf>
    <xf numFmtId="10" fontId="1" fillId="4" borderId="30" xfId="5" applyNumberFormat="1" applyFont="1" applyFill="1" applyBorder="1" applyAlignment="1">
      <alignment horizontal="center"/>
    </xf>
    <xf numFmtId="10" fontId="1" fillId="4" borderId="25" xfId="5" applyNumberFormat="1" applyFont="1" applyFill="1" applyBorder="1" applyAlignment="1">
      <alignment horizontal="center"/>
    </xf>
    <xf numFmtId="164" fontId="18" fillId="0" borderId="6" xfId="0" applyNumberFormat="1" applyFont="1" applyBorder="1" applyAlignment="1">
      <alignment horizontal="center" vertical="center" wrapText="1"/>
    </xf>
    <xf numFmtId="164" fontId="18" fillId="0" borderId="7" xfId="0" applyNumberFormat="1" applyFont="1" applyBorder="1" applyAlignment="1">
      <alignment horizontal="center" vertical="center" wrapText="1"/>
    </xf>
    <xf numFmtId="0" fontId="18" fillId="0" borderId="11" xfId="0" applyFont="1" applyBorder="1" applyAlignment="1">
      <alignment wrapText="1"/>
    </xf>
    <xf numFmtId="0" fontId="18" fillId="0" borderId="12" xfId="0" applyFont="1" applyBorder="1" applyAlignment="1">
      <alignment wrapText="1"/>
    </xf>
    <xf numFmtId="43" fontId="18" fillId="0" borderId="8" xfId="3" applyFont="1" applyFill="1" applyBorder="1" applyAlignment="1">
      <alignment horizontal="right" vertical="center" wrapText="1"/>
    </xf>
    <xf numFmtId="0" fontId="18" fillId="0" borderId="13" xfId="0" applyFont="1" applyBorder="1"/>
    <xf numFmtId="0" fontId="16" fillId="3" borderId="14" xfId="0" applyFont="1" applyFill="1" applyBorder="1" applyAlignment="1">
      <alignment horizontal="center"/>
    </xf>
    <xf numFmtId="0" fontId="16" fillId="3" borderId="30" xfId="0" applyFont="1" applyFill="1" applyBorder="1" applyAlignment="1">
      <alignment horizontal="center"/>
    </xf>
    <xf numFmtId="0" fontId="16" fillId="3" borderId="25" xfId="0" applyFont="1" applyFill="1" applyBorder="1" applyAlignment="1">
      <alignment horizontal="center"/>
    </xf>
    <xf numFmtId="164" fontId="14" fillId="6" borderId="14" xfId="0" applyNumberFormat="1" applyFont="1" applyFill="1" applyBorder="1" applyAlignment="1">
      <alignment horizontal="center" vertical="center"/>
    </xf>
    <xf numFmtId="164" fontId="14" fillId="6" borderId="30" xfId="0" applyNumberFormat="1" applyFont="1" applyFill="1" applyBorder="1" applyAlignment="1">
      <alignment horizontal="center" vertical="center"/>
    </xf>
    <xf numFmtId="164" fontId="14" fillId="6" borderId="25" xfId="0" applyNumberFormat="1" applyFont="1" applyFill="1" applyBorder="1" applyAlignment="1">
      <alignment horizontal="center" vertical="center"/>
    </xf>
    <xf numFmtId="164" fontId="16" fillId="4" borderId="14" xfId="0" applyNumberFormat="1" applyFont="1" applyFill="1" applyBorder="1" applyAlignment="1">
      <alignment horizontal="center" vertical="center"/>
    </xf>
    <xf numFmtId="164" fontId="16" fillId="4" borderId="30" xfId="0" applyNumberFormat="1" applyFont="1" applyFill="1" applyBorder="1" applyAlignment="1">
      <alignment horizontal="center" vertical="center"/>
    </xf>
    <xf numFmtId="164" fontId="16" fillId="4" borderId="25" xfId="0" applyNumberFormat="1" applyFont="1" applyFill="1" applyBorder="1" applyAlignment="1">
      <alignment horizontal="center" vertical="center"/>
    </xf>
    <xf numFmtId="164" fontId="18" fillId="0" borderId="16" xfId="0" applyNumberFormat="1" applyFont="1" applyBorder="1" applyAlignment="1">
      <alignment horizontal="left" vertical="center"/>
    </xf>
    <xf numFmtId="164" fontId="18" fillId="0" borderId="29" xfId="0" applyNumberFormat="1" applyFont="1" applyBorder="1" applyAlignment="1">
      <alignment horizontal="left" vertical="center"/>
    </xf>
    <xf numFmtId="164" fontId="16" fillId="5" borderId="3" xfId="0" applyNumberFormat="1" applyFont="1" applyFill="1" applyBorder="1" applyAlignment="1">
      <alignment horizontal="center" vertical="center"/>
    </xf>
    <xf numFmtId="164" fontId="16" fillId="5" borderId="4" xfId="0" applyNumberFormat="1" applyFont="1" applyFill="1" applyBorder="1" applyAlignment="1">
      <alignment horizontal="center" vertical="center"/>
    </xf>
    <xf numFmtId="164" fontId="16" fillId="5" borderId="5" xfId="0" applyNumberFormat="1" applyFont="1" applyFill="1" applyBorder="1" applyAlignment="1">
      <alignment horizontal="center" vertical="center"/>
    </xf>
    <xf numFmtId="0" fontId="13" fillId="4" borderId="17" xfId="0" applyFont="1" applyFill="1" applyBorder="1" applyAlignment="1">
      <alignment horizontal="center"/>
    </xf>
    <xf numFmtId="0" fontId="13" fillId="4" borderId="30" xfId="0" applyFont="1" applyFill="1" applyBorder="1" applyAlignment="1">
      <alignment horizontal="center"/>
    </xf>
    <xf numFmtId="0" fontId="13" fillId="4" borderId="25" xfId="0" applyFont="1" applyFill="1" applyBorder="1" applyAlignment="1">
      <alignment horizontal="center"/>
    </xf>
    <xf numFmtId="0" fontId="17" fillId="0" borderId="43" xfId="0" applyFont="1" applyBorder="1" applyAlignment="1">
      <alignment horizontal="left" vertical="center" wrapText="1"/>
    </xf>
    <xf numFmtId="0" fontId="17" fillId="0" borderId="44" xfId="0" applyFont="1" applyBorder="1" applyAlignment="1">
      <alignment horizontal="left" vertical="center" wrapText="1"/>
    </xf>
    <xf numFmtId="0" fontId="17" fillId="0" borderId="45" xfId="0" applyFont="1" applyBorder="1" applyAlignment="1">
      <alignment horizontal="left" vertical="center" wrapText="1"/>
    </xf>
    <xf numFmtId="0" fontId="17" fillId="0" borderId="46" xfId="0" applyFont="1" applyBorder="1" applyAlignment="1">
      <alignment horizontal="left" vertical="center" wrapText="1"/>
    </xf>
    <xf numFmtId="0" fontId="20" fillId="3" borderId="14" xfId="0" applyFont="1" applyFill="1" applyBorder="1" applyAlignment="1">
      <alignment horizontal="center"/>
    </xf>
    <xf numFmtId="0" fontId="20" fillId="3" borderId="30" xfId="0" applyFont="1" applyFill="1" applyBorder="1" applyAlignment="1">
      <alignment horizontal="center"/>
    </xf>
    <xf numFmtId="0" fontId="20" fillId="3" borderId="25" xfId="0" applyFont="1" applyFill="1" applyBorder="1" applyAlignment="1">
      <alignment horizontal="center"/>
    </xf>
    <xf numFmtId="0" fontId="13" fillId="6" borderId="17" xfId="0" applyFont="1" applyFill="1" applyBorder="1" applyAlignment="1">
      <alignment horizontal="left" vertical="center" wrapText="1"/>
    </xf>
    <xf numFmtId="0" fontId="13" fillId="6" borderId="18" xfId="0" applyFont="1" applyFill="1" applyBorder="1" applyAlignment="1">
      <alignment horizontal="left" vertical="center" wrapText="1"/>
    </xf>
    <xf numFmtId="0" fontId="13" fillId="6" borderId="19" xfId="0" applyFont="1" applyFill="1" applyBorder="1" applyAlignment="1">
      <alignment horizontal="left" vertical="center" wrapText="1"/>
    </xf>
    <xf numFmtId="0" fontId="24" fillId="7" borderId="14" xfId="0" applyFont="1" applyFill="1" applyBorder="1" applyAlignment="1">
      <alignment horizontal="right" vertical="center" wrapText="1"/>
    </xf>
    <xf numFmtId="0" fontId="24" fillId="7" borderId="30" xfId="0" applyFont="1" applyFill="1" applyBorder="1" applyAlignment="1">
      <alignment horizontal="right" vertical="center" wrapText="1"/>
    </xf>
    <xf numFmtId="0" fontId="24" fillId="7" borderId="25" xfId="0" applyFont="1" applyFill="1" applyBorder="1" applyAlignment="1">
      <alignment horizontal="right" vertical="center" wrapText="1"/>
    </xf>
    <xf numFmtId="0" fontId="21" fillId="4" borderId="14" xfId="0" applyFont="1" applyFill="1" applyBorder="1" applyAlignment="1">
      <alignment horizontal="left" vertical="center" wrapText="1"/>
    </xf>
    <xf numFmtId="0" fontId="21" fillId="4" borderId="25" xfId="0" applyFont="1" applyFill="1" applyBorder="1" applyAlignment="1">
      <alignment horizontal="left" vertical="center" wrapText="1"/>
    </xf>
    <xf numFmtId="0" fontId="13" fillId="6" borderId="14" xfId="0" applyFont="1" applyFill="1" applyBorder="1" applyAlignment="1">
      <alignment horizontal="left"/>
    </xf>
    <xf numFmtId="0" fontId="13" fillId="6" borderId="25" xfId="0" applyFont="1" applyFill="1" applyBorder="1" applyAlignment="1">
      <alignment horizontal="left"/>
    </xf>
    <xf numFmtId="0" fontId="22" fillId="4" borderId="14" xfId="0" applyFont="1" applyFill="1" applyBorder="1" applyAlignment="1">
      <alignment horizontal="left"/>
    </xf>
    <xf numFmtId="0" fontId="22" fillId="4" borderId="25" xfId="0" applyFont="1" applyFill="1" applyBorder="1" applyAlignment="1">
      <alignment horizontal="left"/>
    </xf>
    <xf numFmtId="0" fontId="21" fillId="4" borderId="14" xfId="0" quotePrefix="1" applyFont="1" applyFill="1" applyBorder="1" applyAlignment="1">
      <alignment horizontal="left" vertical="center" wrapText="1"/>
    </xf>
    <xf numFmtId="0" fontId="21" fillId="4" borderId="25" xfId="0" quotePrefix="1" applyFont="1" applyFill="1" applyBorder="1" applyAlignment="1">
      <alignment horizontal="left" vertical="center" wrapText="1"/>
    </xf>
    <xf numFmtId="0" fontId="1" fillId="0" borderId="16" xfId="1" applyBorder="1" applyAlignment="1">
      <alignment horizontal="left" vertical="center"/>
    </xf>
    <xf numFmtId="0" fontId="1" fillId="0" borderId="1" xfId="1" applyBorder="1" applyAlignment="1">
      <alignment horizontal="left" vertical="center"/>
    </xf>
    <xf numFmtId="0" fontId="28" fillId="7" borderId="17" xfId="0" applyFont="1" applyFill="1" applyBorder="1" applyAlignment="1">
      <alignment horizontal="center"/>
    </xf>
    <xf numFmtId="0" fontId="28" fillId="7" borderId="18" xfId="0" applyFont="1" applyFill="1" applyBorder="1" applyAlignment="1">
      <alignment horizontal="center"/>
    </xf>
    <xf numFmtId="0" fontId="28" fillId="7" borderId="19" xfId="0" applyFont="1" applyFill="1" applyBorder="1" applyAlignment="1">
      <alignment horizontal="center"/>
    </xf>
    <xf numFmtId="0" fontId="1" fillId="0" borderId="15" xfId="0" applyFont="1" applyBorder="1" applyAlignment="1">
      <alignment horizontal="left" vertical="center" wrapText="1"/>
    </xf>
    <xf numFmtId="0" fontId="1" fillId="0" borderId="9" xfId="0" applyFont="1" applyBorder="1" applyAlignment="1">
      <alignment horizontal="left" vertical="center" wrapText="1"/>
    </xf>
    <xf numFmtId="0" fontId="3" fillId="4" borderId="14" xfId="0" applyFont="1" applyFill="1" applyBorder="1" applyAlignment="1">
      <alignment horizontal="left" vertical="top" wrapText="1"/>
    </xf>
    <xf numFmtId="0" fontId="12" fillId="4" borderId="30" xfId="0" applyFont="1" applyFill="1" applyBorder="1" applyAlignment="1">
      <alignment horizontal="left" vertical="top" wrapText="1"/>
    </xf>
    <xf numFmtId="0" fontId="12" fillId="4" borderId="25" xfId="0" applyFont="1" applyFill="1" applyBorder="1" applyAlignment="1">
      <alignment horizontal="left" vertical="top" wrapText="1"/>
    </xf>
  </cellXfs>
  <cellStyles count="6">
    <cellStyle name="Comma" xfId="3" builtinId="3"/>
    <cellStyle name="Currency" xfId="4" builtinId="4"/>
    <cellStyle name="Normal" xfId="0" builtinId="0"/>
    <cellStyle name="Normal 2" xfId="1" xr:uid="{62E592A3-0A2D-4230-9A7F-65348FF93462}"/>
    <cellStyle name="Normal 3" xfId="2" xr:uid="{C36C06CB-5344-473B-9142-186FE839C905}"/>
    <cellStyle name="Percent" xfId="5" builtinId="5"/>
  </cellStyles>
  <dxfs count="0"/>
  <tableStyles count="0" defaultTableStyle="TableStyleMedium2" defaultPivotStyle="PivotStyleLight16"/>
  <colors>
    <mruColors>
      <color rgb="FF0E496E"/>
      <color rgb="FFF59100"/>
      <color rgb="FFE400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201930</xdr:colOff>
      <xdr:row>6</xdr:row>
      <xdr:rowOff>150495</xdr:rowOff>
    </xdr:from>
    <xdr:to>
      <xdr:col>6</xdr:col>
      <xdr:colOff>2263412</xdr:colOff>
      <xdr:row>10</xdr:row>
      <xdr:rowOff>47625</xdr:rowOff>
    </xdr:to>
    <xdr:pic>
      <xdr:nvPicPr>
        <xdr:cNvPr id="3" name="Picture 2">
          <a:extLst>
            <a:ext uri="{FF2B5EF4-FFF2-40B4-BE49-F238E27FC236}">
              <a16:creationId xmlns:a16="http://schemas.microsoft.com/office/drawing/2014/main" id="{3EAB7E20-C84D-4335-A9B2-151235A2C4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64180" y="2122170"/>
          <a:ext cx="2671082" cy="11925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0</xdr:row>
      <xdr:rowOff>180975</xdr:rowOff>
    </xdr:from>
    <xdr:to>
      <xdr:col>18</xdr:col>
      <xdr:colOff>161925</xdr:colOff>
      <xdr:row>69</xdr:row>
      <xdr:rowOff>104775</xdr:rowOff>
    </xdr:to>
    <xdr:sp macro="" textlink="">
      <xdr:nvSpPr>
        <xdr:cNvPr id="2" name="TextBox 1">
          <a:extLst>
            <a:ext uri="{FF2B5EF4-FFF2-40B4-BE49-F238E27FC236}">
              <a16:creationId xmlns:a16="http://schemas.microsoft.com/office/drawing/2014/main" id="{2E6F3938-AE1F-47AC-8342-D5A4E241EFFC}"/>
            </a:ext>
          </a:extLst>
        </xdr:cNvPr>
        <xdr:cNvSpPr txBox="1"/>
      </xdr:nvSpPr>
      <xdr:spPr>
        <a:xfrm>
          <a:off x="619125" y="180975"/>
          <a:ext cx="10515600" cy="13068300"/>
        </a:xfrm>
        <a:prstGeom prst="rect">
          <a:avLst/>
        </a:prstGeom>
        <a:solidFill>
          <a:srgbClr val="0E496E"/>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Introduction</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The purpose of the Key Performance Indicators (KPIs) is to ensure that relevant staff from both Adra and the successful service provider understand the methodology and procedures for producing timely and accurate KPIs data during the delivery of services under the framework agreement/contract.</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Background to Performance Management &amp; Benchmarking</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 KPI is defined as </a:t>
          </a:r>
          <a:r>
            <a:rPr lang="en-GB" sz="1200" b="0" i="1">
              <a:solidFill>
                <a:schemeClr val="bg1"/>
              </a:solidFill>
              <a:effectLst/>
              <a:latin typeface="Calibri" panose="020F0502020204030204" pitchFamily="34" charset="0"/>
              <a:ea typeface="Calibri" panose="020F0502020204030204" pitchFamily="34" charset="0"/>
              <a:cs typeface="Calibri" panose="020F0502020204030204" pitchFamily="34" charset="0"/>
            </a:rPr>
            <a:t>“a measure of performance of an activity that is critical to the success of an organisation.”</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The use of KPIs enables Adra to:</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Set performance targets at the outset of a commission.</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1) Monitor the performance of suppliers engaged by Adra.</a:t>
          </a: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2) Assess completed commissions.</a:t>
          </a: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3) Benchmark performance to provide a basis for continuous improvement.</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There is also a statutory obligation on all registered providers to collect KPIs data and to benchmark performance against comparable organisations. This information will form the basis of any audit or inspection of the service. All targets are considered reasonable and appropriate for the delivery of the contract.</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Proposed KPIs</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1</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Electronic written confirmation.</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2</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Planned servicing. </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3</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Passenger entrapment response.</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4</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Breakdown response (no entrapment). </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5 	Defect management.</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5.1</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Dangerous defects (Category A): Immediate action / made safe.</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5.2</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Serious defects (Category B): Rectified within 30 days.</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5.3</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Minor defects (Category C): Rectified within 90 days.</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6</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No access. </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7  	Customer satisfaction.</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7.1</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Installation of lifting equipment (Adaptations KPI).</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7.2</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All complaints to be acknowledged within 2 working days.</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KPI 7.3</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All complaints to be responded to within 10 working days.</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Data Collection and Management</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Adra shall continuously review the performance of the service provider against the fundamental KPIs throughout the term of the framework agreement / contract.</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Responsibilities for data collection are clearly defined. The service provider is responsible for ensuring that data is captured in a timely manner to support accurate reporting at the agreed intervals. KPIs data shall be collected and analysed on a monthly basis, referred to as P1, P2, P3, etc., and reviewed during monthly performance meetings.</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Non‑Conformance and Performance Escalation</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Should there be any failure to meet KPIs, including failure to achieve the agreed RAG status, Adra reserves the right, at any time, to issue a non‑conformance notice. The service provider must respond within 30 days, outlining the corrective measures and actions that will be implemented going forward.</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Adra further reserves the right to review the framework agreement / contract and, where necessary, exercise its right to terminate the agreement in the event of continued failure to meet KPIs requirements.</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KPI Reviews</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The KPIs</a:t>
          </a:r>
          <a:r>
            <a:rPr lang="en-GB" sz="1200" b="0" i="0" baseline="0">
              <a:solidFill>
                <a:schemeClr val="bg1"/>
              </a:solidFill>
              <a:effectLst/>
              <a:latin typeface="Calibri" panose="020F0502020204030204" pitchFamily="34" charset="0"/>
              <a:ea typeface="Calibri" panose="020F0502020204030204" pitchFamily="34" charset="0"/>
              <a:cs typeface="Calibri" panose="020F0502020204030204" pitchFamily="34" charset="0"/>
            </a:rPr>
            <a:t> </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shall remain the responsibility of the service provider for the duration of the commission. Adra may, from time to time, review both the service provider’s performance against the KPIs</a:t>
          </a:r>
          <a:r>
            <a:rPr lang="en-GB" sz="1200" b="0" i="0" baseline="0">
              <a:solidFill>
                <a:schemeClr val="bg1"/>
              </a:solidFill>
              <a:effectLst/>
              <a:latin typeface="Calibri" panose="020F0502020204030204" pitchFamily="34" charset="0"/>
              <a:ea typeface="Calibri" panose="020F0502020204030204" pitchFamily="34" charset="0"/>
              <a:cs typeface="Calibri" panose="020F0502020204030204" pitchFamily="34" charset="0"/>
            </a:rPr>
            <a:t> </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and the effectiveness of the KPIs in delivering value for money.</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As a result of these reviews, KPIs may be amended, either in terms of how they are measured or the targets set. Where KPIs are deemed to offer no value over time, they may be removed. Likewise, additional KPIs may be introduced where they are considered to add value to the delivery of services under the framework agreement/contract.</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Updating and Re‑Issuing KPIs</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Where KPIs are amended, the updated version will be re‑issued to all parties by e-mail, with a new issue number and date. Previous versions should be deleted to avoid confusion. It is imperative that all staff are made aware of any amendments, and all parties have a responsibility to cascade this information within their own organisation.</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u="sng">
              <a:solidFill>
                <a:schemeClr val="bg1"/>
              </a:solidFill>
              <a:effectLst/>
              <a:latin typeface="Calibri" panose="020F0502020204030204" pitchFamily="34" charset="0"/>
              <a:ea typeface="Calibri" panose="020F0502020204030204" pitchFamily="34" charset="0"/>
              <a:cs typeface="Calibri" panose="020F0502020204030204" pitchFamily="34" charset="0"/>
            </a:rPr>
            <a:t>Performance Monitoring and Impact on Future Work</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Adra may review the service provider’s performance against agreed targets and KPIs prior to issuing any commissions, as set out in the framework agreement</a:t>
          </a:r>
          <a:r>
            <a:rPr lang="en-GB" sz="1200" b="0" i="0" baseline="0">
              <a:solidFill>
                <a:schemeClr val="bg1"/>
              </a:solidFill>
              <a:effectLst/>
              <a:latin typeface="Calibri" panose="020F0502020204030204" pitchFamily="34" charset="0"/>
              <a:ea typeface="Calibri" panose="020F0502020204030204" pitchFamily="34" charset="0"/>
              <a:cs typeface="Calibri" panose="020F0502020204030204" pitchFamily="34" charset="0"/>
            </a:rPr>
            <a:t> / </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contract. Performance against KPIs may be taken into account when considering the issue of any future instructions.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xdr:colOff>
      <xdr:row>4</xdr:row>
      <xdr:rowOff>56878</xdr:rowOff>
    </xdr:from>
    <xdr:to>
      <xdr:col>6</xdr:col>
      <xdr:colOff>1537606</xdr:colOff>
      <xdr:row>5</xdr:row>
      <xdr:rowOff>3819526</xdr:rowOff>
    </xdr:to>
    <xdr:sp macro="" textlink="">
      <xdr:nvSpPr>
        <xdr:cNvPr id="3" name="TextBox 2">
          <a:extLst>
            <a:ext uri="{FF2B5EF4-FFF2-40B4-BE49-F238E27FC236}">
              <a16:creationId xmlns:a16="http://schemas.microsoft.com/office/drawing/2014/main" id="{4B53BF82-D325-48F5-A65D-B70580E04602}"/>
            </a:ext>
          </a:extLst>
        </xdr:cNvPr>
        <xdr:cNvSpPr txBox="1"/>
      </xdr:nvSpPr>
      <xdr:spPr>
        <a:xfrm>
          <a:off x="685800" y="1066528"/>
          <a:ext cx="17539606" cy="8944248"/>
        </a:xfrm>
        <a:prstGeom prst="rect">
          <a:avLst/>
        </a:prstGeom>
        <a:solidFill>
          <a:srgbClr val="0E496E"/>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Passenger Lift Servicing and Defect Repair Requirements</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marL="0" marR="0" lvl="0" indent="0" defTabSz="914400" eaLnBrk="1" fontAlgn="t" latinLnBrk="0" hangingPunct="1">
            <a:lnSpc>
              <a:spcPct val="100000"/>
            </a:lnSpc>
            <a:spcBef>
              <a:spcPts val="0"/>
            </a:spcBef>
            <a:spcAft>
              <a:spcPts val="0"/>
            </a:spcAft>
            <a:buClrTx/>
            <a:buSzTx/>
            <a:buFontTx/>
            <a:buNone/>
            <a:tabLst/>
            <a:defRPr/>
          </a:pP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Passenger lifts shall be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serviced</a:t>
          </a:r>
          <a:r>
            <a:rPr lang="en-GB" sz="1200" b="1" i="0" baseline="0">
              <a:solidFill>
                <a:schemeClr val="bg1"/>
              </a:solidFill>
              <a:effectLst/>
              <a:latin typeface="Calibri" panose="020F0502020204030204" pitchFamily="34" charset="0"/>
              <a:ea typeface="Calibri" panose="020F0502020204030204" pitchFamily="34" charset="0"/>
              <a:cs typeface="Calibri" panose="020F0502020204030204" pitchFamily="34" charset="0"/>
            </a:rPr>
            <a:t> every three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(3) months from the previous service</a:t>
          </a:r>
          <a:r>
            <a:rPr lang="en-GB" sz="1200" b="0" i="0" baseline="0">
              <a:solidFill>
                <a:schemeClr val="bg1"/>
              </a:solidFill>
              <a:effectLst/>
              <a:latin typeface="Calibri" panose="020F0502020204030204" pitchFamily="34" charset="0"/>
              <a:ea typeface="Calibri" panose="020F0502020204030204" pitchFamily="34" charset="0"/>
              <a:cs typeface="Calibri" panose="020F0502020204030204" pitchFamily="34" charset="0"/>
            </a:rPr>
            <a:t> </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in accordance with the manufacturer’s recommendations, recognised industry best practice and the requirements of this contract.</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Routine servicing shall be carried out to ensure the continued safe, reliable and satisfactory operation of the passenger lift and shall include systematic inspection, testing, cleaning, lubrication and minor adjustment of components.</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Scope of Servicing Works</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marL="0" marR="0" lvl="0" indent="0" defTabSz="914400" eaLnBrk="1" fontAlgn="t" latinLnBrk="0" hangingPunct="1">
            <a:lnSpc>
              <a:spcPct val="100000"/>
            </a:lnSpc>
            <a:spcBef>
              <a:spcPts val="0"/>
            </a:spcBef>
            <a:spcAft>
              <a:spcPts val="0"/>
            </a:spcAft>
            <a:buClrTx/>
            <a:buSzTx/>
            <a:buFontTx/>
            <a:buNone/>
            <a:tabLst/>
            <a:defRPr/>
          </a:pP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Routine passenger lift servicing carried out at three‑monthly intervals shall include comprehensive visual inspection, cleaning, examination, lubrication, adjustment and minor repair of all lift components necessary to maintain the equipment in a safe, reliable and satisfactory operating condition. This shall encompass, where applicable, inspection and cleaning of machine rooms, lift cars, hoistways, pits and adjacent areas; examination of motors, gear units, controllers, brakes, door operators, guide systems, governors, safety devices, valve blocks, hydraulic components, ropes, belts, sheaves, pulleys, trailing cables and associated fixings; lubrication and topping‑up of oils and greases; testing and setting of control equipment, switches, interlocks, levelling devices and indicators; and the repair or replacement of minor components such as contactors, relays, wiring, switches, fuses, brake linings, buttons, indicators and printed circuit boards where required. Servicing shall also cover remote or digital monitoring systems where fitted, associated communication equipment, and support for fault diagnosis and response. All works shall be undertaken in accordance with the manufacturer’s instructions, technical manuals and recognised industry best practice, with servicing activities and minor consumable items deemed to be included within the agreed Schedule of Rates.</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Repairs Arising from LOLER Thorough Examinations</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While the contractor is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not responsible for carrying out LOLER Thorough Examinations</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the contractor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shall be responsible for undertaking repairs and remedial works identified within LOLER Reports of Thorough Examination</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in accordance with the defect categorisation and timescales set out below:</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Category A (Red) – Immediate Danger:</a:t>
          </a:r>
          <a:b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b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The lift shall be taken out of service. The defect shall be made safe and permanently rectified within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24 hours</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Category B (Amber) – Serious Defect:</a:t>
          </a:r>
          <a:b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b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The defect shall be rectified within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one month</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of the date of the LOLER report.</a:t>
          </a: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Category C (Green) – Minor Defect:</a:t>
          </a:r>
          <a:b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b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The defect shall be rectified at the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next scheduled service visit</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unless otherwise instructed by Adra.</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Any observations or recommendations that do not constitute statutory defects shall be clearly reported, with a written quotation provided for approval prior to works being undertaken.</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r>
            <a:rPr lang="en-GB" sz="1200" b="1">
              <a:solidFill>
                <a:schemeClr val="bg1"/>
              </a:solidFill>
              <a:effectLst/>
              <a:latin typeface="Calibri" panose="020F0502020204030204" pitchFamily="34" charset="0"/>
              <a:ea typeface="Calibri" panose="020F0502020204030204" pitchFamily="34" charset="0"/>
              <a:cs typeface="Calibri" panose="020F0502020204030204" pitchFamily="34" charset="0"/>
            </a:rPr>
            <a:t>Breakdown and Emergency Response</a:t>
          </a:r>
          <a:endPar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endPar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r>
            <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rPr>
            <a:t>The Service Provider shall provide a 24/7/365 emergency response service for communal passenger lifts.</a:t>
          </a:r>
          <a:r>
            <a:rPr lang="en-GB" sz="1200" baseline="0">
              <a:solidFill>
                <a:schemeClr val="bg1"/>
              </a:solidFill>
              <a:effectLst/>
              <a:latin typeface="Calibri" panose="020F0502020204030204" pitchFamily="34" charset="0"/>
              <a:ea typeface="Calibri" panose="020F0502020204030204" pitchFamily="34" charset="0"/>
              <a:cs typeface="Calibri" panose="020F0502020204030204" pitchFamily="34" charset="0"/>
            </a:rPr>
            <a:t> </a:t>
          </a:r>
          <a:r>
            <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rPr>
            <a:t>Required response times:</a:t>
          </a:r>
        </a:p>
        <a:p>
          <a:endPar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r>
            <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rPr>
            <a:t>1) Passenger entrapment: Attendance on site within 1 hour.</a:t>
          </a:r>
        </a:p>
        <a:p>
          <a:r>
            <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rPr>
            <a:t>2) Breakdown (no entrapment): Attendance within 4 hours.</a:t>
          </a:r>
        </a:p>
        <a:p>
          <a:r>
            <a:rPr lang="en-GB" sz="1200">
              <a:solidFill>
                <a:schemeClr val="bg1"/>
              </a:solidFill>
              <a:effectLst/>
              <a:latin typeface="Calibri" panose="020F0502020204030204" pitchFamily="34" charset="0"/>
              <a:ea typeface="Calibri" panose="020F0502020204030204" pitchFamily="34" charset="0"/>
              <a:cs typeface="Calibri" panose="020F0502020204030204" pitchFamily="34" charset="0"/>
            </a:rPr>
            <a:t>3) Service restoration: Reasonable endeavours to restore service within 24 hours.</a:t>
          </a:r>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Costs, Records and Reporting</a:t>
          </a:r>
        </a:p>
        <a:p>
          <a:pPr fontAlgn="t"/>
          <a:endPar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The costs associated with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routine three‑monthly servicing</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and repairs arising from statutory defect notifications shall be deemed to be included within the agreed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Schedule of Rates</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unless explicitly stated otherwise.</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On completion of each service visit or defect repair, the contractor shall issue a </a:t>
          </a:r>
          <a:r>
            <a:rPr lang="en-GB" sz="1200" b="1" i="0">
              <a:solidFill>
                <a:schemeClr val="bg1"/>
              </a:solidFill>
              <a:effectLst/>
              <a:latin typeface="Calibri" panose="020F0502020204030204" pitchFamily="34" charset="0"/>
              <a:ea typeface="Calibri" panose="020F0502020204030204" pitchFamily="34" charset="0"/>
              <a:cs typeface="Calibri" panose="020F0502020204030204" pitchFamily="34" charset="0"/>
            </a:rPr>
            <a:t>Service Report</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 clearly detailing:</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1) Works undertaken;</a:t>
          </a: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2)</a:t>
          </a:r>
          <a:r>
            <a:rPr lang="en-GB" sz="1200" b="0" i="0" baseline="0">
              <a:solidFill>
                <a:schemeClr val="bg1"/>
              </a:solidFill>
              <a:effectLst/>
              <a:latin typeface="Calibri" panose="020F0502020204030204" pitchFamily="34" charset="0"/>
              <a:ea typeface="Calibri" panose="020F0502020204030204" pitchFamily="34" charset="0"/>
              <a:cs typeface="Calibri" panose="020F0502020204030204" pitchFamily="34" charset="0"/>
            </a:rPr>
            <a:t> </a:t>
          </a:r>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Defects identified;</a:t>
          </a: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3) Repairs completed; and</a:t>
          </a: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4) Any further remedial actions required.</a:t>
          </a:r>
        </a:p>
        <a:p>
          <a:pPr fontAlgn="t"/>
          <a:r>
            <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rPr>
            <a:t>5) Specimen copies of service report formats may be submitted to the Contract Administrator for approval.</a:t>
          </a:r>
        </a:p>
        <a:p>
          <a:pPr fontAlgn="t"/>
          <a:endParaRPr lang="en-GB" sz="1200" b="0" i="0">
            <a:solidFill>
              <a:schemeClr val="bg1"/>
            </a:solidFill>
            <a:effectLst/>
            <a:latin typeface="Calibri" panose="020F0502020204030204" pitchFamily="34" charset="0"/>
            <a:ea typeface="Calibri" panose="020F0502020204030204" pitchFamily="34" charset="0"/>
            <a:cs typeface="Calibri" panose="020F0502020204030204" pitchFamily="34" charset="0"/>
          </a:endParaRPr>
        </a:p>
        <a:p>
          <a:pPr fontAlgn="t"/>
          <a:endParaRPr lang="en-GB" sz="1100" b="0" i="0">
            <a:solidFill>
              <a:schemeClr val="bg1"/>
            </a:solidFill>
            <a:effectLst/>
            <a:latin typeface="Arial" panose="020B0604020202020204" pitchFamily="34" charset="0"/>
            <a:ea typeface="+mn-ea"/>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0F15E-089C-4591-9F1A-DD3EAA1E0382}">
  <dimension ref="A1:AO32"/>
  <sheetViews>
    <sheetView workbookViewId="0">
      <selection activeCell="B2" sqref="B2:G2"/>
    </sheetView>
  </sheetViews>
  <sheetFormatPr defaultColWidth="9.140625" defaultRowHeight="25.5" x14ac:dyDescent="0.35"/>
  <cols>
    <col min="1" max="1" width="4.85546875" style="30" customWidth="1"/>
    <col min="2" max="6" width="9.140625" style="30"/>
    <col min="7" max="7" width="69.28515625" style="30" customWidth="1"/>
    <col min="8" max="16384" width="9.140625" style="30"/>
  </cols>
  <sheetData>
    <row r="1" spans="1:41" x14ac:dyDescent="0.35">
      <c r="A1" s="22"/>
      <c r="B1" s="23"/>
      <c r="C1" s="23"/>
      <c r="D1" s="23"/>
      <c r="E1" s="23"/>
      <c r="F1" s="23"/>
      <c r="G1" s="24"/>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row>
    <row r="2" spans="1:41" ht="26.25" x14ac:dyDescent="0.4">
      <c r="A2" s="25"/>
      <c r="B2" s="131" t="s">
        <v>189</v>
      </c>
      <c r="C2" s="131"/>
      <c r="D2" s="131"/>
      <c r="E2" s="131"/>
      <c r="F2" s="131"/>
      <c r="G2" s="132"/>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row>
    <row r="3" spans="1:41" x14ac:dyDescent="0.35">
      <c r="A3" s="25"/>
      <c r="B3" s="32"/>
      <c r="C3" s="32"/>
      <c r="D3" s="32"/>
      <c r="E3" s="32"/>
      <c r="F3" s="32"/>
      <c r="G3" s="33"/>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row>
    <row r="4" spans="1:41" ht="26.25" x14ac:dyDescent="0.4">
      <c r="A4" s="25"/>
      <c r="B4" s="133"/>
      <c r="C4" s="133"/>
      <c r="D4" s="133"/>
      <c r="E4" s="133"/>
      <c r="F4" s="133"/>
      <c r="G4" s="134"/>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row>
    <row r="5" spans="1:41" x14ac:dyDescent="0.35">
      <c r="A5" s="25"/>
      <c r="B5" s="32"/>
      <c r="C5" s="32"/>
      <c r="D5" s="32"/>
      <c r="E5" s="32"/>
      <c r="F5" s="32"/>
      <c r="G5" s="33"/>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row>
    <row r="6" spans="1:41" ht="26.25" x14ac:dyDescent="0.4">
      <c r="A6" s="25"/>
      <c r="B6" s="131" t="s">
        <v>0</v>
      </c>
      <c r="C6" s="131"/>
      <c r="D6" s="131"/>
      <c r="E6" s="131"/>
      <c r="F6" s="131"/>
      <c r="G6" s="132"/>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row>
    <row r="7" spans="1:41" x14ac:dyDescent="0.35">
      <c r="A7" s="25"/>
      <c r="B7" s="31"/>
      <c r="C7" s="31"/>
      <c r="D7" s="31"/>
      <c r="E7" s="31"/>
      <c r="F7" s="31"/>
      <c r="G7" s="26"/>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row>
    <row r="8" spans="1:41" x14ac:dyDescent="0.35">
      <c r="A8" s="25"/>
      <c r="B8" s="31"/>
      <c r="C8" s="31"/>
      <c r="D8" s="31"/>
      <c r="E8" s="31"/>
      <c r="F8" s="31"/>
      <c r="G8" s="26"/>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row>
    <row r="9" spans="1:41" x14ac:dyDescent="0.35">
      <c r="A9" s="25"/>
      <c r="B9" s="31"/>
      <c r="C9" s="31"/>
      <c r="D9" s="31"/>
      <c r="E9" s="31"/>
      <c r="F9" s="31"/>
      <c r="G9" s="26"/>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row>
    <row r="10" spans="1:41" x14ac:dyDescent="0.35">
      <c r="A10" s="25"/>
      <c r="B10" s="31"/>
      <c r="C10" s="31"/>
      <c r="D10" s="31"/>
      <c r="E10" s="31"/>
      <c r="F10" s="31"/>
      <c r="G10" s="26"/>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row>
    <row r="11" spans="1:41" x14ac:dyDescent="0.35">
      <c r="A11" s="25"/>
      <c r="B11" s="31"/>
      <c r="C11" s="31"/>
      <c r="D11" s="31"/>
      <c r="E11" s="31"/>
      <c r="F11" s="31"/>
      <c r="G11" s="26"/>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row>
    <row r="12" spans="1:41" ht="26.25" thickBot="1" x14ac:dyDescent="0.4">
      <c r="A12" s="27"/>
      <c r="B12" s="28"/>
      <c r="C12" s="28"/>
      <c r="D12" s="28"/>
      <c r="E12" s="28"/>
      <c r="F12" s="28"/>
      <c r="G12" s="29"/>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row>
    <row r="13" spans="1:41" x14ac:dyDescent="0.35">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row>
    <row r="14" spans="1:41" x14ac:dyDescent="0.35">
      <c r="A14" s="31"/>
      <c r="B14" s="31"/>
      <c r="C14" s="31"/>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row>
    <row r="15" spans="1:41" x14ac:dyDescent="0.35">
      <c r="A15" s="31"/>
      <c r="B15" s="31"/>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row>
    <row r="16" spans="1:41" x14ac:dyDescent="0.35">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row>
    <row r="17" spans="1:41" x14ac:dyDescent="0.35">
      <c r="A17" s="31"/>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row>
    <row r="18" spans="1:41" x14ac:dyDescent="0.35">
      <c r="A18" s="31"/>
      <c r="B18" s="31"/>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row>
    <row r="19" spans="1:41" x14ac:dyDescent="0.35">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row>
    <row r="20" spans="1:41" x14ac:dyDescent="0.35">
      <c r="A20" s="31"/>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row>
    <row r="21" spans="1:41" x14ac:dyDescent="0.35">
      <c r="A21" s="31"/>
      <c r="B21" s="31"/>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row>
    <row r="22" spans="1:41" x14ac:dyDescent="0.35">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row>
    <row r="23" spans="1:41" x14ac:dyDescent="0.35">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row>
    <row r="24" spans="1:41" x14ac:dyDescent="0.35">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row>
    <row r="25" spans="1:41" x14ac:dyDescent="0.35">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row>
    <row r="26" spans="1:41" x14ac:dyDescent="0.35">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row>
    <row r="27" spans="1:41" x14ac:dyDescent="0.35">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row>
    <row r="28" spans="1:41" x14ac:dyDescent="0.35">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row>
    <row r="29" spans="1:41" x14ac:dyDescent="0.35">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row>
    <row r="30" spans="1:41" x14ac:dyDescent="0.35">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row>
    <row r="31" spans="1:41" x14ac:dyDescent="0.35">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row>
    <row r="32" spans="1:41" x14ac:dyDescent="0.35">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row>
  </sheetData>
  <sheetProtection algorithmName="SHA-512" hashValue="lNV8Y7vu68ZnvflNsVn/Iacub9LdVjy15ytoLgY1otZcZ0RV78QxsRIRKr4fWzqkWKP18MURHSIkVdjzzF04WA==" saltValue="gQIlFByDHO3Q2dB07OkMPw==" spinCount="100000" sheet="1" objects="1" scenarios="1"/>
  <mergeCells count="3">
    <mergeCell ref="B2:G2"/>
    <mergeCell ref="B4:G4"/>
    <mergeCell ref="B6:G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CC5DB-4955-4EF0-9569-68A6B94E533D}">
  <dimension ref="A1:AR79"/>
  <sheetViews>
    <sheetView workbookViewId="0">
      <selection activeCell="C16" sqref="C16"/>
    </sheetView>
  </sheetViews>
  <sheetFormatPr defaultColWidth="9.7109375" defaultRowHeight="12.75" x14ac:dyDescent="0.25"/>
  <cols>
    <col min="1" max="1" width="9.7109375" style="34"/>
    <col min="2" max="2" width="5" style="34" customWidth="1"/>
    <col min="3" max="3" width="121.5703125" style="34" customWidth="1"/>
    <col min="4" max="4" width="4" style="34" customWidth="1"/>
    <col min="5" max="16384" width="9.7109375" style="34"/>
  </cols>
  <sheetData>
    <row r="1" spans="1:44" x14ac:dyDescent="0.25">
      <c r="A1" s="74"/>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row>
    <row r="2" spans="1:44" ht="16.5" thickBot="1" x14ac:dyDescent="0.3">
      <c r="A2" s="74"/>
      <c r="B2" s="67"/>
      <c r="C2" s="67"/>
      <c r="D2" s="67"/>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row>
    <row r="3" spans="1:44" ht="48" thickBot="1" x14ac:dyDescent="0.3">
      <c r="A3" s="74"/>
      <c r="B3" s="67"/>
      <c r="C3" s="69" t="s">
        <v>1</v>
      </c>
      <c r="D3" s="67"/>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row>
    <row r="4" spans="1:44" ht="16.5" thickBot="1" x14ac:dyDescent="0.3">
      <c r="A4" s="74"/>
      <c r="B4" s="67"/>
      <c r="C4" s="67"/>
      <c r="D4" s="67"/>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row>
    <row r="5" spans="1:44" ht="48" thickBot="1" x14ac:dyDescent="0.3">
      <c r="A5" s="74"/>
      <c r="B5" s="67"/>
      <c r="C5" s="70" t="s">
        <v>2</v>
      </c>
      <c r="D5" s="67"/>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6.5" thickBot="1" x14ac:dyDescent="0.3">
      <c r="A6" s="74"/>
      <c r="B6" s="67"/>
      <c r="C6" s="67"/>
      <c r="D6" s="67"/>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row>
    <row r="7" spans="1:44" ht="32.25" thickBot="1" x14ac:dyDescent="0.3">
      <c r="A7" s="74"/>
      <c r="B7" s="67"/>
      <c r="C7" s="71" t="s">
        <v>3</v>
      </c>
      <c r="D7" s="67"/>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row>
    <row r="8" spans="1:44" ht="16.5" thickBot="1" x14ac:dyDescent="0.3">
      <c r="A8" s="74"/>
      <c r="B8" s="67"/>
      <c r="C8" s="68"/>
      <c r="D8" s="67"/>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row>
    <row r="9" spans="1:44" ht="32.25" thickBot="1" x14ac:dyDescent="0.3">
      <c r="A9" s="74"/>
      <c r="B9" s="67"/>
      <c r="C9" s="71" t="s">
        <v>4</v>
      </c>
      <c r="D9" s="67"/>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row>
    <row r="10" spans="1:44" ht="16.5" thickBot="1" x14ac:dyDescent="0.3">
      <c r="A10" s="74"/>
      <c r="B10" s="67"/>
      <c r="C10" s="67"/>
      <c r="D10" s="67"/>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row>
    <row r="11" spans="1:44" ht="16.5" thickBot="1" x14ac:dyDescent="0.3">
      <c r="A11" s="74"/>
      <c r="B11" s="67"/>
      <c r="C11" s="72" t="s">
        <v>5</v>
      </c>
      <c r="D11" s="67"/>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row>
    <row r="12" spans="1:44" ht="16.5" thickBot="1" x14ac:dyDescent="0.3">
      <c r="A12" s="74"/>
      <c r="B12" s="67"/>
      <c r="C12" s="67"/>
      <c r="D12" s="67"/>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row>
    <row r="13" spans="1:44" ht="48" thickBot="1" x14ac:dyDescent="0.3">
      <c r="A13" s="74"/>
      <c r="B13" s="67"/>
      <c r="C13" s="70" t="s">
        <v>6</v>
      </c>
      <c r="D13" s="67"/>
      <c r="E13" s="74"/>
      <c r="F13" s="74"/>
      <c r="G13" s="74"/>
      <c r="H13" s="74"/>
      <c r="I13" s="74"/>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row>
    <row r="14" spans="1:44" ht="16.5" thickBot="1" x14ac:dyDescent="0.3">
      <c r="A14" s="74"/>
      <c r="B14" s="67"/>
      <c r="C14" s="67"/>
      <c r="D14" s="67"/>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row>
    <row r="15" spans="1:44" ht="32.25" thickBot="1" x14ac:dyDescent="0.3">
      <c r="A15" s="74"/>
      <c r="B15" s="67"/>
      <c r="C15" s="70" t="s">
        <v>7</v>
      </c>
      <c r="D15" s="67"/>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row>
    <row r="16" spans="1:44" ht="16.5" thickBot="1" x14ac:dyDescent="0.3">
      <c r="A16" s="74"/>
      <c r="B16" s="67"/>
      <c r="C16" s="67"/>
      <c r="D16" s="67"/>
      <c r="E16" s="74"/>
      <c r="F16" s="74"/>
      <c r="G16" s="74"/>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row>
    <row r="17" spans="1:44" ht="16.5" thickBot="1" x14ac:dyDescent="0.3">
      <c r="A17" s="74"/>
      <c r="B17" s="67"/>
      <c r="C17" s="73" t="s">
        <v>8</v>
      </c>
      <c r="D17" s="67"/>
      <c r="E17" s="74"/>
      <c r="F17" s="74"/>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row>
    <row r="18" spans="1:44" ht="15.75" x14ac:dyDescent="0.25">
      <c r="A18" s="74"/>
      <c r="B18" s="67"/>
      <c r="C18" s="67"/>
      <c r="D18" s="67"/>
      <c r="E18" s="74"/>
      <c r="F18" s="7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row>
    <row r="19" spans="1:44" x14ac:dyDescent="0.25">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row>
    <row r="20" spans="1:44" x14ac:dyDescent="0.25">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row>
    <row r="21" spans="1:44" x14ac:dyDescent="0.25">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row>
    <row r="22" spans="1:44" x14ac:dyDescent="0.25">
      <c r="A22" s="74"/>
      <c r="B22" s="74"/>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row>
    <row r="23" spans="1:44"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row>
    <row r="24" spans="1:44" x14ac:dyDescent="0.25">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row>
    <row r="25" spans="1:44" x14ac:dyDescent="0.25">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row>
    <row r="26" spans="1:44" x14ac:dyDescent="0.25">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row>
    <row r="27" spans="1:44" x14ac:dyDescent="0.25">
      <c r="A27" s="74"/>
      <c r="B27" s="74"/>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row>
    <row r="28" spans="1:44" x14ac:dyDescent="0.25">
      <c r="A28" s="74"/>
      <c r="B28" s="74"/>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row>
    <row r="29" spans="1:44" x14ac:dyDescent="0.25">
      <c r="A29" s="74"/>
      <c r="B29" s="74"/>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row>
    <row r="30" spans="1:44"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row>
    <row r="31" spans="1:44"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row>
    <row r="32" spans="1:44"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row>
    <row r="33" spans="1:44"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row>
    <row r="34" spans="1:44"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row>
    <row r="35" spans="1:44"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row>
    <row r="36" spans="1:44"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row>
    <row r="37" spans="1:44"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row>
    <row r="38" spans="1:44"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row>
    <row r="39" spans="1:44"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row>
    <row r="40" spans="1:44"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row>
    <row r="41" spans="1:44"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row>
    <row r="42" spans="1:44"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row>
    <row r="43" spans="1:44"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row>
    <row r="44" spans="1:44"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row>
    <row r="45" spans="1:44"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row>
    <row r="46" spans="1:44"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row>
    <row r="47" spans="1:44"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4"/>
    </row>
    <row r="48" spans="1:44"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row>
    <row r="49" spans="1:44"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row>
    <row r="50" spans="1:44"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row>
    <row r="51" spans="1:44"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row>
    <row r="52" spans="1:44"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row>
    <row r="53" spans="1:44"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row>
    <row r="54" spans="1:44"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4"/>
    </row>
    <row r="55" spans="1:44"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row>
    <row r="56" spans="1:44"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c r="AC56" s="74"/>
      <c r="AD56" s="74"/>
      <c r="AE56" s="74"/>
      <c r="AF56" s="74"/>
      <c r="AG56" s="74"/>
      <c r="AH56" s="74"/>
      <c r="AI56" s="74"/>
      <c r="AJ56" s="74"/>
      <c r="AK56" s="74"/>
      <c r="AL56" s="74"/>
      <c r="AM56" s="74"/>
      <c r="AN56" s="74"/>
      <c r="AO56" s="74"/>
      <c r="AP56" s="74"/>
      <c r="AQ56" s="74"/>
      <c r="AR56" s="74"/>
    </row>
    <row r="57" spans="1:44"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4"/>
      <c r="AR57" s="74"/>
    </row>
    <row r="58" spans="1:44"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4"/>
      <c r="AR58" s="74"/>
    </row>
    <row r="59" spans="1:44"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row>
    <row r="60" spans="1:44"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c r="AJ60" s="74"/>
      <c r="AK60" s="74"/>
      <c r="AL60" s="74"/>
      <c r="AM60" s="74"/>
      <c r="AN60" s="74"/>
      <c r="AO60" s="74"/>
      <c r="AP60" s="74"/>
      <c r="AQ60" s="74"/>
      <c r="AR60" s="74"/>
    </row>
    <row r="61" spans="1:44"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row>
    <row r="62" spans="1:44"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74"/>
      <c r="AJ62" s="74"/>
      <c r="AK62" s="74"/>
      <c r="AL62" s="74"/>
      <c r="AM62" s="74"/>
      <c r="AN62" s="74"/>
      <c r="AO62" s="74"/>
      <c r="AP62" s="74"/>
      <c r="AQ62" s="74"/>
      <c r="AR62" s="74"/>
    </row>
    <row r="63" spans="1:44"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4"/>
      <c r="AR63" s="74"/>
    </row>
    <row r="64" spans="1:44"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4"/>
      <c r="AO64" s="74"/>
      <c r="AP64" s="74"/>
      <c r="AQ64" s="74"/>
      <c r="AR64" s="74"/>
    </row>
    <row r="65" spans="1:44"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74"/>
      <c r="AN65" s="74"/>
      <c r="AO65" s="74"/>
      <c r="AP65" s="74"/>
      <c r="AQ65" s="74"/>
      <c r="AR65" s="74"/>
    </row>
    <row r="66" spans="1:44"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row>
    <row r="67" spans="1:44"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R67" s="74"/>
    </row>
    <row r="68" spans="1:44"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4"/>
      <c r="AR68" s="74"/>
    </row>
    <row r="69" spans="1:44"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c r="AM69" s="74"/>
      <c r="AN69" s="74"/>
      <c r="AO69" s="74"/>
      <c r="AP69" s="74"/>
      <c r="AQ69" s="74"/>
      <c r="AR69" s="74"/>
    </row>
    <row r="70" spans="1:44"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4"/>
      <c r="AR70" s="74"/>
    </row>
    <row r="71" spans="1:44"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c r="AR71" s="74"/>
    </row>
    <row r="72" spans="1:44"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4"/>
      <c r="AR72" s="74"/>
    </row>
    <row r="73" spans="1:44"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4"/>
    </row>
    <row r="74" spans="1:44"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c r="AR74" s="74"/>
    </row>
    <row r="75" spans="1:44"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c r="AR75" s="74"/>
    </row>
    <row r="76" spans="1:44"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c r="AP76" s="74"/>
      <c r="AQ76" s="74"/>
      <c r="AR76" s="74"/>
    </row>
    <row r="77" spans="1:44"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c r="AR77" s="74"/>
    </row>
    <row r="78" spans="1:44"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c r="AR78" s="74"/>
    </row>
    <row r="79" spans="1:44" x14ac:dyDescent="0.25">
      <c r="A79" s="74"/>
    </row>
  </sheetData>
  <sheetProtection algorithmName="SHA-512" hashValue="yLC/3Hbx0uoisx3GatLrbbVCOy/9OXRSrjSCQXGRApETHgIVZ8nEzr7TpDgFukPxP//IIgT1Lw5gERePTM3pYg==" saltValue="BDheU0Qt5aL5r1bT44Dxg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1E5F4-B5AB-46F1-B064-6EF7EAACE5AE}">
  <dimension ref="A1:AQ106"/>
  <sheetViews>
    <sheetView workbookViewId="0">
      <selection activeCell="T16" sqref="T16"/>
    </sheetView>
  </sheetViews>
  <sheetFormatPr defaultRowHeight="15" x14ac:dyDescent="0.25"/>
  <sheetData>
    <row r="1" spans="1:43" x14ac:dyDescent="0.25">
      <c r="A1" s="104"/>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row>
    <row r="2" spans="1:43" x14ac:dyDescent="0.25">
      <c r="A2" s="104"/>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row>
    <row r="3" spans="1:43" x14ac:dyDescent="0.25">
      <c r="A3" s="104"/>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row>
    <row r="4" spans="1:43" x14ac:dyDescent="0.25">
      <c r="A4" s="104"/>
      <c r="B4" s="104"/>
      <c r="C4" s="104"/>
      <c r="D4" s="104"/>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row>
    <row r="5" spans="1:43" x14ac:dyDescent="0.25">
      <c r="A5" s="104"/>
      <c r="B5" s="104"/>
      <c r="C5" s="104"/>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row>
    <row r="6" spans="1:43" x14ac:dyDescent="0.25">
      <c r="A6" s="104"/>
      <c r="B6" s="104"/>
      <c r="C6" s="104"/>
      <c r="D6" s="104"/>
      <c r="E6" s="104"/>
      <c r="F6" s="104"/>
      <c r="G6" s="104"/>
      <c r="H6" s="104"/>
      <c r="I6" s="104"/>
      <c r="J6" s="104"/>
      <c r="K6" s="104"/>
      <c r="L6" s="104"/>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row>
    <row r="7" spans="1:43"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row>
    <row r="8" spans="1:43"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row>
    <row r="9" spans="1:43"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row>
    <row r="10" spans="1:43" x14ac:dyDescent="0.25">
      <c r="A10" s="104"/>
      <c r="B10" s="104"/>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row>
    <row r="11" spans="1:43" x14ac:dyDescent="0.25">
      <c r="A11" s="104"/>
      <c r="B11" s="104"/>
      <c r="C11" s="104"/>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row>
    <row r="12" spans="1:43" x14ac:dyDescent="0.25">
      <c r="A12" s="104"/>
      <c r="B12" s="104"/>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row>
    <row r="13" spans="1:43" x14ac:dyDescent="0.25">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row>
    <row r="14" spans="1:43" x14ac:dyDescent="0.25">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row>
    <row r="15" spans="1:43" x14ac:dyDescent="0.25">
      <c r="A15" s="104"/>
      <c r="B15" s="104"/>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row>
    <row r="16" spans="1:43"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c r="AI16" s="104"/>
      <c r="AJ16" s="104"/>
      <c r="AK16" s="104"/>
      <c r="AL16" s="104"/>
      <c r="AM16" s="104"/>
      <c r="AN16" s="104"/>
      <c r="AO16" s="104"/>
      <c r="AP16" s="104"/>
      <c r="AQ16" s="104"/>
    </row>
    <row r="17" spans="1:43" x14ac:dyDescent="0.25">
      <c r="A17" s="104"/>
      <c r="B17" s="104"/>
      <c r="C17" s="104"/>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c r="AI17" s="104"/>
      <c r="AJ17" s="104"/>
      <c r="AK17" s="104"/>
      <c r="AL17" s="104"/>
      <c r="AM17" s="104"/>
      <c r="AN17" s="104"/>
      <c r="AO17" s="104"/>
      <c r="AP17" s="104"/>
      <c r="AQ17" s="104"/>
    </row>
    <row r="18" spans="1:43" x14ac:dyDescent="0.25">
      <c r="A18" s="104"/>
      <c r="B18" s="104"/>
      <c r="C18" s="104"/>
      <c r="D18" s="104"/>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c r="AI18" s="104"/>
      <c r="AJ18" s="104"/>
      <c r="AK18" s="104"/>
      <c r="AL18" s="104"/>
      <c r="AM18" s="104"/>
      <c r="AN18" s="104"/>
      <c r="AO18" s="104"/>
      <c r="AP18" s="104"/>
      <c r="AQ18" s="104"/>
    </row>
    <row r="19" spans="1:43" x14ac:dyDescent="0.25">
      <c r="A19" s="104"/>
      <c r="B19" s="104"/>
      <c r="C19" s="104"/>
      <c r="D19" s="104"/>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row>
    <row r="20" spans="1:43" x14ac:dyDescent="0.25">
      <c r="A20" s="104"/>
      <c r="B20" s="104"/>
      <c r="C20" s="104"/>
      <c r="D20" s="104"/>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row>
    <row r="21" spans="1:43" x14ac:dyDescent="0.25">
      <c r="A21" s="104"/>
      <c r="B21" s="104"/>
      <c r="C21" s="104"/>
      <c r="D21" s="104"/>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row>
    <row r="22" spans="1:43" x14ac:dyDescent="0.25">
      <c r="A22" s="104"/>
      <c r="B22" s="104"/>
      <c r="C22" s="104"/>
      <c r="D22" s="104"/>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row>
    <row r="23" spans="1:43"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row>
    <row r="24" spans="1:43"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row>
    <row r="25" spans="1:43"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c r="AI25" s="104"/>
      <c r="AJ25" s="104"/>
      <c r="AK25" s="104"/>
      <c r="AL25" s="104"/>
      <c r="AM25" s="104"/>
      <c r="AN25" s="104"/>
      <c r="AO25" s="104"/>
      <c r="AP25" s="104"/>
      <c r="AQ25" s="104"/>
    </row>
    <row r="26" spans="1:43"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row>
    <row r="27" spans="1:43"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row>
    <row r="28" spans="1:43"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c r="AI28" s="104"/>
      <c r="AJ28" s="104"/>
      <c r="AK28" s="104"/>
      <c r="AL28" s="104"/>
      <c r="AM28" s="104"/>
      <c r="AN28" s="104"/>
      <c r="AO28" s="104"/>
      <c r="AP28" s="104"/>
      <c r="AQ28" s="104"/>
    </row>
    <row r="29" spans="1:43"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row>
    <row r="30" spans="1:43"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row>
    <row r="31" spans="1:43"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row>
    <row r="32" spans="1:43"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row>
    <row r="33" spans="1:43"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4"/>
      <c r="AO33" s="104"/>
      <c r="AP33" s="104"/>
      <c r="AQ33" s="104"/>
    </row>
    <row r="34" spans="1:43"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c r="AC34" s="104"/>
      <c r="AD34" s="104"/>
      <c r="AE34" s="104"/>
      <c r="AF34" s="104"/>
      <c r="AG34" s="104"/>
      <c r="AH34" s="104"/>
      <c r="AI34" s="104"/>
      <c r="AJ34" s="104"/>
      <c r="AK34" s="104"/>
      <c r="AL34" s="104"/>
      <c r="AM34" s="104"/>
      <c r="AN34" s="104"/>
      <c r="AO34" s="104"/>
      <c r="AP34" s="104"/>
      <c r="AQ34" s="104"/>
    </row>
    <row r="35" spans="1:43"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c r="AM35" s="104"/>
      <c r="AN35" s="104"/>
      <c r="AO35" s="104"/>
      <c r="AP35" s="104"/>
      <c r="AQ35" s="104"/>
    </row>
    <row r="36" spans="1:43"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c r="AC36" s="104"/>
      <c r="AD36" s="104"/>
      <c r="AE36" s="104"/>
      <c r="AF36" s="104"/>
      <c r="AG36" s="104"/>
      <c r="AH36" s="104"/>
      <c r="AI36" s="104"/>
      <c r="AJ36" s="104"/>
      <c r="AK36" s="104"/>
      <c r="AL36" s="104"/>
      <c r="AM36" s="104"/>
      <c r="AN36" s="104"/>
      <c r="AO36" s="104"/>
      <c r="AP36" s="104"/>
      <c r="AQ36" s="104"/>
    </row>
    <row r="37" spans="1:43"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c r="AC37" s="104"/>
      <c r="AD37" s="104"/>
      <c r="AE37" s="104"/>
      <c r="AF37" s="104"/>
      <c r="AG37" s="104"/>
      <c r="AH37" s="104"/>
      <c r="AI37" s="104"/>
      <c r="AJ37" s="104"/>
      <c r="AK37" s="104"/>
      <c r="AL37" s="104"/>
      <c r="AM37" s="104"/>
      <c r="AN37" s="104"/>
      <c r="AO37" s="104"/>
      <c r="AP37" s="104"/>
      <c r="AQ37" s="104"/>
    </row>
    <row r="38" spans="1:43"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c r="AC38" s="104"/>
      <c r="AD38" s="104"/>
      <c r="AE38" s="104"/>
      <c r="AF38" s="104"/>
      <c r="AG38" s="104"/>
      <c r="AH38" s="104"/>
      <c r="AI38" s="104"/>
      <c r="AJ38" s="104"/>
      <c r="AK38" s="104"/>
      <c r="AL38" s="104"/>
      <c r="AM38" s="104"/>
      <c r="AN38" s="104"/>
      <c r="AO38" s="104"/>
      <c r="AP38" s="104"/>
      <c r="AQ38" s="104"/>
    </row>
    <row r="39" spans="1:43"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c r="AC39" s="104"/>
      <c r="AD39" s="104"/>
      <c r="AE39" s="104"/>
      <c r="AF39" s="104"/>
      <c r="AG39" s="104"/>
      <c r="AH39" s="104"/>
      <c r="AI39" s="104"/>
      <c r="AJ39" s="104"/>
      <c r="AK39" s="104"/>
      <c r="AL39" s="104"/>
      <c r="AM39" s="104"/>
      <c r="AN39" s="104"/>
      <c r="AO39" s="104"/>
      <c r="AP39" s="104"/>
      <c r="AQ39" s="104"/>
    </row>
    <row r="40" spans="1:43"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c r="AH40" s="104"/>
      <c r="AI40" s="104"/>
      <c r="AJ40" s="104"/>
      <c r="AK40" s="104"/>
      <c r="AL40" s="104"/>
      <c r="AM40" s="104"/>
      <c r="AN40" s="104"/>
      <c r="AO40" s="104"/>
      <c r="AP40" s="104"/>
      <c r="AQ40" s="104"/>
    </row>
    <row r="41" spans="1:43"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c r="AC41" s="104"/>
      <c r="AD41" s="104"/>
      <c r="AE41" s="104"/>
      <c r="AF41" s="104"/>
      <c r="AG41" s="104"/>
      <c r="AH41" s="104"/>
      <c r="AI41" s="104"/>
      <c r="AJ41" s="104"/>
      <c r="AK41" s="104"/>
      <c r="AL41" s="104"/>
      <c r="AM41" s="104"/>
      <c r="AN41" s="104"/>
      <c r="AO41" s="104"/>
      <c r="AP41" s="104"/>
      <c r="AQ41" s="104"/>
    </row>
    <row r="42" spans="1:43"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c r="AC42" s="104"/>
      <c r="AD42" s="104"/>
      <c r="AE42" s="104"/>
      <c r="AF42" s="104"/>
      <c r="AG42" s="104"/>
      <c r="AH42" s="104"/>
      <c r="AI42" s="104"/>
      <c r="AJ42" s="104"/>
      <c r="AK42" s="104"/>
      <c r="AL42" s="104"/>
      <c r="AM42" s="104"/>
      <c r="AN42" s="104"/>
      <c r="AO42" s="104"/>
      <c r="AP42" s="104"/>
      <c r="AQ42" s="104"/>
    </row>
    <row r="43" spans="1:43"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c r="AC43" s="104"/>
      <c r="AD43" s="104"/>
      <c r="AE43" s="104"/>
      <c r="AF43" s="104"/>
      <c r="AG43" s="104"/>
      <c r="AH43" s="104"/>
      <c r="AI43" s="104"/>
      <c r="AJ43" s="104"/>
      <c r="AK43" s="104"/>
      <c r="AL43" s="104"/>
      <c r="AM43" s="104"/>
      <c r="AN43" s="104"/>
      <c r="AO43" s="104"/>
      <c r="AP43" s="104"/>
      <c r="AQ43" s="104"/>
    </row>
    <row r="44" spans="1:43"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c r="AC44" s="104"/>
      <c r="AD44" s="104"/>
      <c r="AE44" s="104"/>
      <c r="AF44" s="104"/>
      <c r="AG44" s="104"/>
      <c r="AH44" s="104"/>
      <c r="AI44" s="104"/>
      <c r="AJ44" s="104"/>
      <c r="AK44" s="104"/>
      <c r="AL44" s="104"/>
      <c r="AM44" s="104"/>
      <c r="AN44" s="104"/>
      <c r="AO44" s="104"/>
      <c r="AP44" s="104"/>
      <c r="AQ44" s="104"/>
    </row>
    <row r="45" spans="1:43"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c r="AC45" s="104"/>
      <c r="AD45" s="104"/>
      <c r="AE45" s="104"/>
      <c r="AF45" s="104"/>
      <c r="AG45" s="104"/>
      <c r="AH45" s="104"/>
      <c r="AI45" s="104"/>
      <c r="AJ45" s="104"/>
      <c r="AK45" s="104"/>
      <c r="AL45" s="104"/>
      <c r="AM45" s="104"/>
      <c r="AN45" s="104"/>
      <c r="AO45" s="104"/>
      <c r="AP45" s="104"/>
      <c r="AQ45" s="104"/>
    </row>
    <row r="46" spans="1:43"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c r="AI46" s="104"/>
      <c r="AJ46" s="104"/>
      <c r="AK46" s="104"/>
      <c r="AL46" s="104"/>
      <c r="AM46" s="104"/>
      <c r="AN46" s="104"/>
      <c r="AO46" s="104"/>
      <c r="AP46" s="104"/>
      <c r="AQ46" s="104"/>
    </row>
    <row r="47" spans="1:43"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c r="AI47" s="104"/>
      <c r="AJ47" s="104"/>
      <c r="AK47" s="104"/>
      <c r="AL47" s="104"/>
      <c r="AM47" s="104"/>
      <c r="AN47" s="104"/>
      <c r="AO47" s="104"/>
      <c r="AP47" s="104"/>
      <c r="AQ47" s="104"/>
    </row>
    <row r="48" spans="1:43"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4"/>
      <c r="AL48" s="104"/>
      <c r="AM48" s="104"/>
      <c r="AN48" s="104"/>
      <c r="AO48" s="104"/>
      <c r="AP48" s="104"/>
      <c r="AQ48" s="104"/>
    </row>
    <row r="49" spans="1:43"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c r="AC49" s="104"/>
      <c r="AD49" s="104"/>
      <c r="AE49" s="104"/>
      <c r="AF49" s="104"/>
      <c r="AG49" s="104"/>
      <c r="AH49" s="104"/>
      <c r="AI49" s="104"/>
      <c r="AJ49" s="104"/>
      <c r="AK49" s="104"/>
      <c r="AL49" s="104"/>
      <c r="AM49" s="104"/>
      <c r="AN49" s="104"/>
      <c r="AO49" s="104"/>
      <c r="AP49" s="104"/>
      <c r="AQ49" s="104"/>
    </row>
    <row r="50" spans="1:43"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c r="AI50" s="104"/>
      <c r="AJ50" s="104"/>
      <c r="AK50" s="104"/>
      <c r="AL50" s="104"/>
      <c r="AM50" s="104"/>
      <c r="AN50" s="104"/>
      <c r="AO50" s="104"/>
      <c r="AP50" s="104"/>
      <c r="AQ50" s="104"/>
    </row>
    <row r="51" spans="1:43"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4"/>
      <c r="AN51" s="104"/>
      <c r="AO51" s="104"/>
      <c r="AP51" s="104"/>
      <c r="AQ51" s="104"/>
    </row>
    <row r="52" spans="1:43"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row>
    <row r="53" spans="1:43"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c r="AC53" s="104"/>
      <c r="AD53" s="104"/>
      <c r="AE53" s="104"/>
      <c r="AF53" s="104"/>
      <c r="AG53" s="104"/>
      <c r="AH53" s="104"/>
      <c r="AI53" s="104"/>
      <c r="AJ53" s="104"/>
      <c r="AK53" s="104"/>
      <c r="AL53" s="104"/>
      <c r="AM53" s="104"/>
      <c r="AN53" s="104"/>
      <c r="AO53" s="104"/>
      <c r="AP53" s="104"/>
      <c r="AQ53" s="104"/>
    </row>
    <row r="54" spans="1:43"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c r="AC54" s="104"/>
      <c r="AD54" s="104"/>
      <c r="AE54" s="104"/>
      <c r="AF54" s="104"/>
      <c r="AG54" s="104"/>
      <c r="AH54" s="104"/>
      <c r="AI54" s="104"/>
      <c r="AJ54" s="104"/>
      <c r="AK54" s="104"/>
      <c r="AL54" s="104"/>
      <c r="AM54" s="104"/>
      <c r="AN54" s="104"/>
      <c r="AO54" s="104"/>
      <c r="AP54" s="104"/>
      <c r="AQ54" s="104"/>
    </row>
    <row r="55" spans="1:43"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c r="AC55" s="104"/>
      <c r="AD55" s="104"/>
      <c r="AE55" s="104"/>
      <c r="AF55" s="104"/>
      <c r="AG55" s="104"/>
      <c r="AH55" s="104"/>
      <c r="AI55" s="104"/>
      <c r="AJ55" s="104"/>
      <c r="AK55" s="104"/>
      <c r="AL55" s="104"/>
      <c r="AM55" s="104"/>
      <c r="AN55" s="104"/>
      <c r="AO55" s="104"/>
      <c r="AP55" s="104"/>
      <c r="AQ55" s="104"/>
    </row>
    <row r="56" spans="1:43"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c r="AC56" s="104"/>
      <c r="AD56" s="104"/>
      <c r="AE56" s="104"/>
      <c r="AF56" s="104"/>
      <c r="AG56" s="104"/>
      <c r="AH56" s="104"/>
      <c r="AI56" s="104"/>
      <c r="AJ56" s="104"/>
      <c r="AK56" s="104"/>
      <c r="AL56" s="104"/>
      <c r="AM56" s="104"/>
      <c r="AN56" s="104"/>
      <c r="AO56" s="104"/>
      <c r="AP56" s="104"/>
      <c r="AQ56" s="104"/>
    </row>
    <row r="57" spans="1:43"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104"/>
      <c r="AN57" s="104"/>
      <c r="AO57" s="104"/>
      <c r="AP57" s="104"/>
      <c r="AQ57" s="104"/>
    </row>
    <row r="58" spans="1:43"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c r="AC58" s="104"/>
      <c r="AD58" s="104"/>
      <c r="AE58" s="104"/>
      <c r="AF58" s="104"/>
      <c r="AG58" s="104"/>
      <c r="AH58" s="104"/>
      <c r="AI58" s="104"/>
      <c r="AJ58" s="104"/>
      <c r="AK58" s="104"/>
      <c r="AL58" s="104"/>
      <c r="AM58" s="104"/>
      <c r="AN58" s="104"/>
      <c r="AO58" s="104"/>
      <c r="AP58" s="104"/>
      <c r="AQ58" s="104"/>
    </row>
    <row r="59" spans="1:43"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c r="AC59" s="104"/>
      <c r="AD59" s="104"/>
      <c r="AE59" s="104"/>
      <c r="AF59" s="104"/>
      <c r="AG59" s="104"/>
      <c r="AH59" s="104"/>
      <c r="AI59" s="104"/>
      <c r="AJ59" s="104"/>
      <c r="AK59" s="104"/>
      <c r="AL59" s="104"/>
      <c r="AM59" s="104"/>
      <c r="AN59" s="104"/>
      <c r="AO59" s="104"/>
      <c r="AP59" s="104"/>
      <c r="AQ59" s="104"/>
    </row>
    <row r="60" spans="1:43"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c r="AC60" s="104"/>
      <c r="AD60" s="104"/>
      <c r="AE60" s="104"/>
      <c r="AF60" s="104"/>
      <c r="AG60" s="104"/>
      <c r="AH60" s="104"/>
      <c r="AI60" s="104"/>
      <c r="AJ60" s="104"/>
      <c r="AK60" s="104"/>
      <c r="AL60" s="104"/>
      <c r="AM60" s="104"/>
      <c r="AN60" s="104"/>
      <c r="AO60" s="104"/>
      <c r="AP60" s="104"/>
      <c r="AQ60" s="104"/>
    </row>
    <row r="61" spans="1:43"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c r="AC61" s="104"/>
      <c r="AD61" s="104"/>
      <c r="AE61" s="104"/>
      <c r="AF61" s="104"/>
      <c r="AG61" s="104"/>
      <c r="AH61" s="104"/>
      <c r="AI61" s="104"/>
      <c r="AJ61" s="104"/>
      <c r="AK61" s="104"/>
      <c r="AL61" s="104"/>
      <c r="AM61" s="104"/>
      <c r="AN61" s="104"/>
      <c r="AO61" s="104"/>
      <c r="AP61" s="104"/>
      <c r="AQ61" s="104"/>
    </row>
    <row r="62" spans="1:43"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4"/>
      <c r="AL62" s="104"/>
      <c r="AM62" s="104"/>
      <c r="AN62" s="104"/>
      <c r="AO62" s="104"/>
      <c r="AP62" s="104"/>
      <c r="AQ62" s="104"/>
    </row>
    <row r="63" spans="1:43"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c r="AC63" s="104"/>
      <c r="AD63" s="104"/>
      <c r="AE63" s="104"/>
      <c r="AF63" s="104"/>
      <c r="AG63" s="104"/>
      <c r="AH63" s="104"/>
      <c r="AI63" s="104"/>
      <c r="AJ63" s="104"/>
      <c r="AK63" s="104"/>
      <c r="AL63" s="104"/>
      <c r="AM63" s="104"/>
      <c r="AN63" s="104"/>
      <c r="AO63" s="104"/>
      <c r="AP63" s="104"/>
      <c r="AQ63" s="104"/>
    </row>
    <row r="64" spans="1:43"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c r="AC64" s="104"/>
      <c r="AD64" s="104"/>
      <c r="AE64" s="104"/>
      <c r="AF64" s="104"/>
      <c r="AG64" s="104"/>
      <c r="AH64" s="104"/>
      <c r="AI64" s="104"/>
      <c r="AJ64" s="104"/>
      <c r="AK64" s="104"/>
      <c r="AL64" s="104"/>
      <c r="AM64" s="104"/>
      <c r="AN64" s="104"/>
      <c r="AO64" s="104"/>
      <c r="AP64" s="104"/>
      <c r="AQ64" s="104"/>
    </row>
    <row r="65" spans="1:43"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c r="AC65" s="104"/>
      <c r="AD65" s="104"/>
      <c r="AE65" s="104"/>
      <c r="AF65" s="104"/>
      <c r="AG65" s="104"/>
      <c r="AH65" s="104"/>
      <c r="AI65" s="104"/>
      <c r="AJ65" s="104"/>
      <c r="AK65" s="104"/>
      <c r="AL65" s="104"/>
      <c r="AM65" s="104"/>
      <c r="AN65" s="104"/>
      <c r="AO65" s="104"/>
      <c r="AP65" s="104"/>
      <c r="AQ65" s="104"/>
    </row>
    <row r="66" spans="1:43"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c r="AC66" s="104"/>
      <c r="AD66" s="104"/>
      <c r="AE66" s="104"/>
      <c r="AF66" s="104"/>
      <c r="AG66" s="104"/>
      <c r="AH66" s="104"/>
      <c r="AI66" s="104"/>
      <c r="AJ66" s="104"/>
      <c r="AK66" s="104"/>
      <c r="AL66" s="104"/>
      <c r="AM66" s="104"/>
      <c r="AN66" s="104"/>
      <c r="AO66" s="104"/>
      <c r="AP66" s="104"/>
      <c r="AQ66" s="104"/>
    </row>
    <row r="67" spans="1:43"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c r="AC67" s="104"/>
      <c r="AD67" s="104"/>
      <c r="AE67" s="104"/>
      <c r="AF67" s="104"/>
      <c r="AG67" s="104"/>
      <c r="AH67" s="104"/>
      <c r="AI67" s="104"/>
      <c r="AJ67" s="104"/>
      <c r="AK67" s="104"/>
      <c r="AL67" s="104"/>
      <c r="AM67" s="104"/>
      <c r="AN67" s="104"/>
      <c r="AO67" s="104"/>
      <c r="AP67" s="104"/>
      <c r="AQ67" s="104"/>
    </row>
    <row r="68" spans="1:43"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c r="AC68" s="104"/>
      <c r="AD68" s="104"/>
      <c r="AE68" s="104"/>
      <c r="AF68" s="104"/>
      <c r="AG68" s="104"/>
      <c r="AH68" s="104"/>
      <c r="AI68" s="104"/>
      <c r="AJ68" s="104"/>
      <c r="AK68" s="104"/>
      <c r="AL68" s="104"/>
      <c r="AM68" s="104"/>
      <c r="AN68" s="104"/>
      <c r="AO68" s="104"/>
      <c r="AP68" s="104"/>
      <c r="AQ68" s="104"/>
    </row>
    <row r="69" spans="1:43"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c r="AC69" s="104"/>
      <c r="AD69" s="104"/>
      <c r="AE69" s="104"/>
      <c r="AF69" s="104"/>
      <c r="AG69" s="104"/>
      <c r="AH69" s="104"/>
      <c r="AI69" s="104"/>
      <c r="AJ69" s="104"/>
      <c r="AK69" s="104"/>
      <c r="AL69" s="104"/>
      <c r="AM69" s="104"/>
      <c r="AN69" s="104"/>
      <c r="AO69" s="104"/>
      <c r="AP69" s="104"/>
      <c r="AQ69" s="104"/>
    </row>
    <row r="70" spans="1:43"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c r="AC70" s="104"/>
      <c r="AD70" s="104"/>
      <c r="AE70" s="104"/>
      <c r="AF70" s="104"/>
      <c r="AG70" s="104"/>
      <c r="AH70" s="104"/>
      <c r="AI70" s="104"/>
      <c r="AJ70" s="104"/>
      <c r="AK70" s="104"/>
      <c r="AL70" s="104"/>
      <c r="AM70" s="104"/>
      <c r="AN70" s="104"/>
      <c r="AO70" s="104"/>
      <c r="AP70" s="104"/>
      <c r="AQ70" s="104"/>
    </row>
    <row r="71" spans="1:43"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c r="AC71" s="104"/>
      <c r="AD71" s="104"/>
      <c r="AE71" s="104"/>
      <c r="AF71" s="104"/>
      <c r="AG71" s="104"/>
      <c r="AH71" s="104"/>
      <c r="AI71" s="104"/>
      <c r="AJ71" s="104"/>
      <c r="AK71" s="104"/>
      <c r="AL71" s="104"/>
      <c r="AM71" s="104"/>
      <c r="AN71" s="104"/>
      <c r="AO71" s="104"/>
      <c r="AP71" s="104"/>
      <c r="AQ71" s="104"/>
    </row>
    <row r="72" spans="1:43"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c r="AC72" s="104"/>
      <c r="AD72" s="104"/>
      <c r="AE72" s="104"/>
      <c r="AF72" s="104"/>
      <c r="AG72" s="104"/>
      <c r="AH72" s="104"/>
      <c r="AI72" s="104"/>
      <c r="AJ72" s="104"/>
      <c r="AK72" s="104"/>
      <c r="AL72" s="104"/>
      <c r="AM72" s="104"/>
      <c r="AN72" s="104"/>
      <c r="AO72" s="104"/>
      <c r="AP72" s="104"/>
      <c r="AQ72" s="104"/>
    </row>
    <row r="73" spans="1:43"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104"/>
      <c r="AN73" s="104"/>
      <c r="AO73" s="104"/>
      <c r="AP73" s="104"/>
      <c r="AQ73" s="104"/>
    </row>
    <row r="74" spans="1:43"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c r="AC74" s="104"/>
      <c r="AD74" s="104"/>
      <c r="AE74" s="104"/>
      <c r="AF74" s="104"/>
      <c r="AG74" s="104"/>
      <c r="AH74" s="104"/>
      <c r="AI74" s="104"/>
      <c r="AJ74" s="104"/>
      <c r="AK74" s="104"/>
      <c r="AL74" s="104"/>
      <c r="AM74" s="104"/>
      <c r="AN74" s="104"/>
      <c r="AO74" s="104"/>
      <c r="AP74" s="104"/>
      <c r="AQ74" s="104"/>
    </row>
    <row r="75" spans="1:43"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c r="AC75" s="104"/>
      <c r="AD75" s="104"/>
      <c r="AE75" s="104"/>
      <c r="AF75" s="104"/>
      <c r="AG75" s="104"/>
      <c r="AH75" s="104"/>
      <c r="AI75" s="104"/>
      <c r="AJ75" s="104"/>
      <c r="AK75" s="104"/>
      <c r="AL75" s="104"/>
      <c r="AM75" s="104"/>
      <c r="AN75" s="104"/>
      <c r="AO75" s="104"/>
      <c r="AP75" s="104"/>
      <c r="AQ75" s="104"/>
    </row>
    <row r="76" spans="1:43"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c r="AC76" s="104"/>
      <c r="AD76" s="104"/>
      <c r="AE76" s="104"/>
      <c r="AF76" s="104"/>
      <c r="AG76" s="104"/>
      <c r="AH76" s="104"/>
      <c r="AI76" s="104"/>
      <c r="AJ76" s="104"/>
      <c r="AK76" s="104"/>
      <c r="AL76" s="104"/>
      <c r="AM76" s="104"/>
      <c r="AN76" s="104"/>
      <c r="AO76" s="104"/>
      <c r="AP76" s="104"/>
      <c r="AQ76" s="104"/>
    </row>
    <row r="77" spans="1:43"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4"/>
      <c r="AD77" s="104"/>
      <c r="AE77" s="104"/>
      <c r="AF77" s="104"/>
      <c r="AG77" s="104"/>
      <c r="AH77" s="104"/>
      <c r="AI77" s="104"/>
      <c r="AJ77" s="104"/>
      <c r="AK77" s="104"/>
      <c r="AL77" s="104"/>
      <c r="AM77" s="104"/>
      <c r="AN77" s="104"/>
      <c r="AO77" s="104"/>
      <c r="AP77" s="104"/>
      <c r="AQ77" s="104"/>
    </row>
    <row r="78" spans="1:43"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c r="AC78" s="104"/>
      <c r="AD78" s="104"/>
      <c r="AE78" s="104"/>
      <c r="AF78" s="104"/>
      <c r="AG78" s="104"/>
      <c r="AH78" s="104"/>
      <c r="AI78" s="104"/>
      <c r="AJ78" s="104"/>
      <c r="AK78" s="104"/>
      <c r="AL78" s="104"/>
      <c r="AM78" s="104"/>
      <c r="AN78" s="104"/>
      <c r="AO78" s="104"/>
      <c r="AP78" s="104"/>
      <c r="AQ78" s="104"/>
    </row>
    <row r="79" spans="1:43"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c r="AC79" s="104"/>
      <c r="AD79" s="104"/>
      <c r="AE79" s="104"/>
      <c r="AF79" s="104"/>
      <c r="AG79" s="104"/>
      <c r="AH79" s="104"/>
      <c r="AI79" s="104"/>
      <c r="AJ79" s="104"/>
      <c r="AK79" s="104"/>
      <c r="AL79" s="104"/>
      <c r="AM79" s="104"/>
      <c r="AN79" s="104"/>
      <c r="AO79" s="104"/>
      <c r="AP79" s="104"/>
      <c r="AQ79" s="104"/>
    </row>
    <row r="80" spans="1:43"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c r="AC80" s="104"/>
      <c r="AD80" s="104"/>
      <c r="AE80" s="104"/>
      <c r="AF80" s="104"/>
      <c r="AG80" s="104"/>
      <c r="AH80" s="104"/>
      <c r="AI80" s="104"/>
      <c r="AJ80" s="104"/>
      <c r="AK80" s="104"/>
      <c r="AL80" s="104"/>
      <c r="AM80" s="104"/>
      <c r="AN80" s="104"/>
      <c r="AO80" s="104"/>
      <c r="AP80" s="104"/>
      <c r="AQ80" s="104"/>
    </row>
    <row r="81" spans="1:43"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c r="AC81" s="104"/>
      <c r="AD81" s="104"/>
      <c r="AE81" s="104"/>
      <c r="AF81" s="104"/>
      <c r="AG81" s="104"/>
      <c r="AH81" s="104"/>
      <c r="AI81" s="104"/>
      <c r="AJ81" s="104"/>
      <c r="AK81" s="104"/>
      <c r="AL81" s="104"/>
      <c r="AM81" s="104"/>
      <c r="AN81" s="104"/>
      <c r="AO81" s="104"/>
      <c r="AP81" s="104"/>
      <c r="AQ81" s="104"/>
    </row>
    <row r="82" spans="1:43"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c r="AC82" s="104"/>
      <c r="AD82" s="104"/>
      <c r="AE82" s="104"/>
      <c r="AF82" s="104"/>
      <c r="AG82" s="104"/>
      <c r="AH82" s="104"/>
      <c r="AI82" s="104"/>
      <c r="AJ82" s="104"/>
      <c r="AK82" s="104"/>
      <c r="AL82" s="104"/>
      <c r="AM82" s="104"/>
      <c r="AN82" s="104"/>
      <c r="AO82" s="104"/>
      <c r="AP82" s="104"/>
      <c r="AQ82" s="104"/>
    </row>
    <row r="83" spans="1:43"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c r="AC83" s="104"/>
      <c r="AD83" s="104"/>
      <c r="AE83" s="104"/>
      <c r="AF83" s="104"/>
      <c r="AG83" s="104"/>
      <c r="AH83" s="104"/>
      <c r="AI83" s="104"/>
      <c r="AJ83" s="104"/>
      <c r="AK83" s="104"/>
      <c r="AL83" s="104"/>
      <c r="AM83" s="104"/>
      <c r="AN83" s="104"/>
      <c r="AO83" s="104"/>
      <c r="AP83" s="104"/>
      <c r="AQ83" s="104"/>
    </row>
    <row r="84" spans="1:43"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c r="AC84" s="104"/>
      <c r="AD84" s="104"/>
      <c r="AE84" s="104"/>
      <c r="AF84" s="104"/>
      <c r="AG84" s="104"/>
      <c r="AH84" s="104"/>
      <c r="AI84" s="104"/>
      <c r="AJ84" s="104"/>
      <c r="AK84" s="104"/>
      <c r="AL84" s="104"/>
      <c r="AM84" s="104"/>
      <c r="AN84" s="104"/>
      <c r="AO84" s="104"/>
      <c r="AP84" s="104"/>
      <c r="AQ84" s="104"/>
    </row>
    <row r="85" spans="1:43"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c r="AC85" s="104"/>
      <c r="AD85" s="104"/>
      <c r="AE85" s="104"/>
      <c r="AF85" s="104"/>
      <c r="AG85" s="104"/>
      <c r="AH85" s="104"/>
      <c r="AI85" s="104"/>
      <c r="AJ85" s="104"/>
      <c r="AK85" s="104"/>
      <c r="AL85" s="104"/>
      <c r="AM85" s="104"/>
      <c r="AN85" s="104"/>
      <c r="AO85" s="104"/>
      <c r="AP85" s="104"/>
      <c r="AQ85" s="104"/>
    </row>
    <row r="86" spans="1:43"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c r="AC86" s="104"/>
      <c r="AD86" s="104"/>
      <c r="AE86" s="104"/>
      <c r="AF86" s="104"/>
      <c r="AG86" s="104"/>
      <c r="AH86" s="104"/>
      <c r="AI86" s="104"/>
      <c r="AJ86" s="104"/>
      <c r="AK86" s="104"/>
      <c r="AL86" s="104"/>
      <c r="AM86" s="104"/>
      <c r="AN86" s="104"/>
      <c r="AO86" s="104"/>
      <c r="AP86" s="104"/>
      <c r="AQ86" s="104"/>
    </row>
    <row r="87" spans="1:43"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c r="AC87" s="104"/>
      <c r="AD87" s="104"/>
      <c r="AE87" s="104"/>
      <c r="AF87" s="104"/>
      <c r="AG87" s="104"/>
      <c r="AH87" s="104"/>
      <c r="AI87" s="104"/>
      <c r="AJ87" s="104"/>
      <c r="AK87" s="104"/>
      <c r="AL87" s="104"/>
      <c r="AM87" s="104"/>
      <c r="AN87" s="104"/>
      <c r="AO87" s="104"/>
      <c r="AP87" s="104"/>
      <c r="AQ87" s="104"/>
    </row>
    <row r="88" spans="1:43"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row>
    <row r="89" spans="1:43"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104"/>
      <c r="AL89" s="104"/>
      <c r="AM89" s="104"/>
      <c r="AN89" s="104"/>
      <c r="AO89" s="104"/>
      <c r="AP89" s="104"/>
      <c r="AQ89" s="104"/>
    </row>
    <row r="90" spans="1:43"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104"/>
      <c r="AL90" s="104"/>
      <c r="AM90" s="104"/>
      <c r="AN90" s="104"/>
      <c r="AO90" s="104"/>
      <c r="AP90" s="104"/>
      <c r="AQ90" s="104"/>
    </row>
    <row r="91" spans="1:43"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row>
    <row r="92" spans="1:43"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row>
    <row r="93" spans="1:43"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4"/>
      <c r="AQ93" s="104"/>
    </row>
    <row r="94" spans="1:43"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4"/>
      <c r="AQ94" s="104"/>
    </row>
    <row r="95" spans="1:43"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4"/>
      <c r="AQ95" s="104"/>
    </row>
    <row r="96" spans="1:43"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row>
    <row r="97" spans="1:43"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row>
    <row r="98" spans="1:43"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row>
    <row r="99" spans="1:43"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row>
    <row r="100" spans="1:43"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c r="AC100" s="104"/>
      <c r="AD100" s="104"/>
      <c r="AE100" s="104"/>
      <c r="AF100" s="104"/>
      <c r="AG100" s="104"/>
      <c r="AH100" s="104"/>
      <c r="AI100" s="104"/>
      <c r="AJ100" s="104"/>
      <c r="AK100" s="104"/>
      <c r="AL100" s="104"/>
      <c r="AM100" s="104"/>
      <c r="AN100" s="104"/>
      <c r="AO100" s="104"/>
      <c r="AP100" s="104"/>
      <c r="AQ100" s="104"/>
    </row>
    <row r="101" spans="1:43"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c r="AC101" s="104"/>
      <c r="AD101" s="104"/>
      <c r="AE101" s="104"/>
      <c r="AF101" s="104"/>
      <c r="AG101" s="104"/>
      <c r="AH101" s="104"/>
      <c r="AI101" s="104"/>
      <c r="AJ101" s="104"/>
      <c r="AK101" s="104"/>
      <c r="AL101" s="104"/>
      <c r="AM101" s="104"/>
      <c r="AN101" s="104"/>
      <c r="AO101" s="104"/>
      <c r="AP101" s="104"/>
      <c r="AQ101" s="104"/>
    </row>
    <row r="102" spans="1:43"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c r="AC102" s="104"/>
      <c r="AD102" s="104"/>
      <c r="AE102" s="104"/>
      <c r="AF102" s="104"/>
      <c r="AG102" s="104"/>
      <c r="AH102" s="104"/>
      <c r="AI102" s="104"/>
      <c r="AJ102" s="104"/>
      <c r="AK102" s="104"/>
      <c r="AL102" s="104"/>
      <c r="AM102" s="104"/>
      <c r="AN102" s="104"/>
      <c r="AO102" s="104"/>
      <c r="AP102" s="104"/>
      <c r="AQ102" s="104"/>
    </row>
    <row r="103" spans="1:43"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104"/>
      <c r="AK103" s="104"/>
      <c r="AL103" s="104"/>
      <c r="AM103" s="104"/>
      <c r="AN103" s="104"/>
      <c r="AO103" s="104"/>
      <c r="AP103" s="104"/>
      <c r="AQ103" s="104"/>
    </row>
    <row r="104" spans="1:43"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c r="AC104" s="104"/>
      <c r="AD104" s="104"/>
      <c r="AE104" s="104"/>
      <c r="AF104" s="104"/>
      <c r="AG104" s="104"/>
      <c r="AH104" s="104"/>
      <c r="AI104" s="104"/>
      <c r="AJ104" s="104"/>
      <c r="AK104" s="104"/>
      <c r="AL104" s="104"/>
      <c r="AM104" s="104"/>
      <c r="AN104" s="104"/>
      <c r="AO104" s="104"/>
      <c r="AP104" s="104"/>
      <c r="AQ104" s="104"/>
    </row>
    <row r="105" spans="1:43"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c r="AC105" s="104"/>
      <c r="AD105" s="104"/>
      <c r="AE105" s="104"/>
      <c r="AF105" s="104"/>
      <c r="AG105" s="104"/>
      <c r="AH105" s="104"/>
      <c r="AI105" s="104"/>
      <c r="AJ105" s="104"/>
      <c r="AK105" s="104"/>
      <c r="AL105" s="104"/>
      <c r="AM105" s="104"/>
      <c r="AN105" s="104"/>
      <c r="AO105" s="104"/>
      <c r="AP105" s="104"/>
      <c r="AQ105" s="104"/>
    </row>
    <row r="106" spans="1:43"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c r="AC106" s="104"/>
      <c r="AD106" s="104"/>
      <c r="AE106" s="104"/>
      <c r="AF106" s="104"/>
      <c r="AG106" s="104"/>
      <c r="AH106" s="104"/>
      <c r="AI106" s="104"/>
      <c r="AJ106" s="104"/>
      <c r="AK106" s="104"/>
      <c r="AL106" s="104"/>
      <c r="AM106" s="104"/>
      <c r="AN106" s="104"/>
      <c r="AO106" s="104"/>
      <c r="AP106" s="104"/>
      <c r="AQ106" s="104"/>
    </row>
  </sheetData>
  <sheetProtection algorithmName="SHA-512" hashValue="DRfxmLWONOLwRa8jHrJZKbvd6os1tLjTJfrSaBpiHXaXojXkO7B5YQrS7HxPqag3P/Fcpin1tCxjHXkG9mvU/w==" saltValue="Bqd83DcX13AI4F44PbH5Jg==" spinCount="100000" sheet="1" objects="1" scenario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D3272-7243-4A3A-92C7-4CF4023F7167}">
  <dimension ref="B1:Q14"/>
  <sheetViews>
    <sheetView workbookViewId="0">
      <selection activeCell="D11" sqref="D11"/>
    </sheetView>
  </sheetViews>
  <sheetFormatPr defaultColWidth="9.140625" defaultRowHeight="12.75" x14ac:dyDescent="0.2"/>
  <cols>
    <col min="1" max="1" width="9.140625" style="1"/>
    <col min="2" max="2" width="67.28515625" style="1" bestFit="1" customWidth="1"/>
    <col min="3" max="3" width="18.5703125" style="1" bestFit="1" customWidth="1"/>
    <col min="4" max="4" width="76.85546875" style="1" customWidth="1"/>
    <col min="5" max="16384" width="9.140625" style="1"/>
  </cols>
  <sheetData>
    <row r="1" spans="2:17" ht="13.5" thickBot="1" x14ac:dyDescent="0.25"/>
    <row r="2" spans="2:17" s="54" customFormat="1" ht="16.5" thickBot="1" x14ac:dyDescent="0.3">
      <c r="B2" s="105" t="s">
        <v>9</v>
      </c>
      <c r="C2" s="106" t="s">
        <v>10</v>
      </c>
      <c r="D2" s="107" t="s">
        <v>11</v>
      </c>
      <c r="F2" s="108" t="s">
        <v>12</v>
      </c>
      <c r="G2" s="109" t="s">
        <v>13</v>
      </c>
      <c r="H2" s="109" t="s">
        <v>14</v>
      </c>
      <c r="I2" s="109" t="s">
        <v>15</v>
      </c>
      <c r="J2" s="109" t="s">
        <v>16</v>
      </c>
      <c r="K2" s="109" t="s">
        <v>17</v>
      </c>
      <c r="L2" s="109" t="s">
        <v>18</v>
      </c>
      <c r="M2" s="109" t="s">
        <v>19</v>
      </c>
      <c r="N2" s="109" t="s">
        <v>20</v>
      </c>
      <c r="O2" s="109" t="s">
        <v>21</v>
      </c>
      <c r="P2" s="109" t="s">
        <v>22</v>
      </c>
      <c r="Q2" s="110" t="s">
        <v>23</v>
      </c>
    </row>
    <row r="3" spans="2:17" ht="38.25" x14ac:dyDescent="0.2">
      <c r="B3" s="111" t="s">
        <v>24</v>
      </c>
      <c r="C3" s="19" t="s">
        <v>25</v>
      </c>
      <c r="D3" s="35" t="s">
        <v>26</v>
      </c>
      <c r="F3" s="36">
        <v>0</v>
      </c>
      <c r="G3" s="37">
        <v>0</v>
      </c>
      <c r="H3" s="37">
        <v>0</v>
      </c>
      <c r="I3" s="37">
        <v>0</v>
      </c>
      <c r="J3" s="37">
        <v>0</v>
      </c>
      <c r="K3" s="37">
        <v>0</v>
      </c>
      <c r="L3" s="37">
        <v>0</v>
      </c>
      <c r="M3" s="37">
        <v>0</v>
      </c>
      <c r="N3" s="37">
        <v>0</v>
      </c>
      <c r="O3" s="37">
        <v>0</v>
      </c>
      <c r="P3" s="37">
        <v>0</v>
      </c>
      <c r="Q3" s="38">
        <v>0</v>
      </c>
    </row>
    <row r="4" spans="2:17" ht="38.25" x14ac:dyDescent="0.2">
      <c r="B4" s="112" t="s">
        <v>27</v>
      </c>
      <c r="C4" s="20" t="s">
        <v>25</v>
      </c>
      <c r="D4" s="39" t="s">
        <v>28</v>
      </c>
      <c r="F4" s="40">
        <v>0</v>
      </c>
      <c r="G4" s="41">
        <v>0</v>
      </c>
      <c r="H4" s="41">
        <v>0</v>
      </c>
      <c r="I4" s="41">
        <v>0</v>
      </c>
      <c r="J4" s="41">
        <v>0</v>
      </c>
      <c r="K4" s="41">
        <v>0</v>
      </c>
      <c r="L4" s="41">
        <v>0</v>
      </c>
      <c r="M4" s="41">
        <v>0</v>
      </c>
      <c r="N4" s="41">
        <v>0</v>
      </c>
      <c r="O4" s="41">
        <v>0</v>
      </c>
      <c r="P4" s="41">
        <v>0</v>
      </c>
      <c r="Q4" s="42">
        <v>0</v>
      </c>
    </row>
    <row r="5" spans="2:17" ht="38.25" x14ac:dyDescent="0.2">
      <c r="B5" s="112" t="s">
        <v>29</v>
      </c>
      <c r="C5" s="20" t="s">
        <v>25</v>
      </c>
      <c r="D5" s="39" t="s">
        <v>30</v>
      </c>
      <c r="F5" s="40">
        <v>0</v>
      </c>
      <c r="G5" s="41">
        <v>0</v>
      </c>
      <c r="H5" s="41">
        <v>0</v>
      </c>
      <c r="I5" s="41">
        <v>0</v>
      </c>
      <c r="J5" s="41">
        <v>0</v>
      </c>
      <c r="K5" s="41">
        <v>0</v>
      </c>
      <c r="L5" s="41">
        <v>0</v>
      </c>
      <c r="M5" s="41">
        <v>0</v>
      </c>
      <c r="N5" s="41">
        <v>0</v>
      </c>
      <c r="O5" s="41">
        <v>0</v>
      </c>
      <c r="P5" s="41">
        <v>0</v>
      </c>
      <c r="Q5" s="42">
        <v>0</v>
      </c>
    </row>
    <row r="6" spans="2:17" ht="39" thickBot="1" x14ac:dyDescent="0.25">
      <c r="B6" s="112" t="s">
        <v>31</v>
      </c>
      <c r="C6" s="20" t="s">
        <v>25</v>
      </c>
      <c r="D6" s="39" t="s">
        <v>32</v>
      </c>
      <c r="F6" s="48">
        <v>0</v>
      </c>
      <c r="G6" s="49">
        <v>0</v>
      </c>
      <c r="H6" s="49">
        <v>0</v>
      </c>
      <c r="I6" s="49">
        <v>0</v>
      </c>
      <c r="J6" s="49">
        <v>0</v>
      </c>
      <c r="K6" s="49">
        <v>0</v>
      </c>
      <c r="L6" s="49">
        <v>0</v>
      </c>
      <c r="M6" s="49">
        <v>0</v>
      </c>
      <c r="N6" s="49">
        <v>0</v>
      </c>
      <c r="O6" s="49">
        <v>0</v>
      </c>
      <c r="P6" s="49">
        <v>0</v>
      </c>
      <c r="Q6" s="50">
        <v>0</v>
      </c>
    </row>
    <row r="7" spans="2:17" ht="77.25" thickBot="1" x14ac:dyDescent="0.25">
      <c r="B7" s="112" t="s">
        <v>33</v>
      </c>
      <c r="C7" s="20"/>
      <c r="D7" s="39" t="s">
        <v>188</v>
      </c>
      <c r="F7" s="135"/>
      <c r="G7" s="136"/>
      <c r="H7" s="136"/>
      <c r="I7" s="136"/>
      <c r="J7" s="136"/>
      <c r="K7" s="136"/>
      <c r="L7" s="136"/>
      <c r="M7" s="136"/>
      <c r="N7" s="136"/>
      <c r="O7" s="136"/>
      <c r="P7" s="136"/>
      <c r="Q7" s="137"/>
    </row>
    <row r="8" spans="2:17" ht="38.25" x14ac:dyDescent="0.2">
      <c r="B8" s="112" t="s">
        <v>34</v>
      </c>
      <c r="C8" s="20" t="s">
        <v>25</v>
      </c>
      <c r="D8" s="39"/>
      <c r="F8" s="51">
        <v>0</v>
      </c>
      <c r="G8" s="52">
        <v>0</v>
      </c>
      <c r="H8" s="52">
        <v>0</v>
      </c>
      <c r="I8" s="52">
        <v>0</v>
      </c>
      <c r="J8" s="52">
        <v>0</v>
      </c>
      <c r="K8" s="52">
        <v>0</v>
      </c>
      <c r="L8" s="52">
        <v>0</v>
      </c>
      <c r="M8" s="52">
        <v>0</v>
      </c>
      <c r="N8" s="52">
        <v>0</v>
      </c>
      <c r="O8" s="52">
        <v>0</v>
      </c>
      <c r="P8" s="52">
        <v>0</v>
      </c>
      <c r="Q8" s="53">
        <v>0</v>
      </c>
    </row>
    <row r="9" spans="2:17" ht="38.25" x14ac:dyDescent="0.2">
      <c r="B9" s="112" t="s">
        <v>35</v>
      </c>
      <c r="C9" s="20" t="s">
        <v>25</v>
      </c>
      <c r="D9" s="39"/>
      <c r="F9" s="40">
        <v>0</v>
      </c>
      <c r="G9" s="41">
        <v>0</v>
      </c>
      <c r="H9" s="41">
        <v>0</v>
      </c>
      <c r="I9" s="41">
        <v>0</v>
      </c>
      <c r="J9" s="41">
        <v>0</v>
      </c>
      <c r="K9" s="41">
        <v>0</v>
      </c>
      <c r="L9" s="41">
        <v>0</v>
      </c>
      <c r="M9" s="41">
        <v>0</v>
      </c>
      <c r="N9" s="41">
        <v>0</v>
      </c>
      <c r="O9" s="41">
        <v>0</v>
      </c>
      <c r="P9" s="41">
        <v>0</v>
      </c>
      <c r="Q9" s="42">
        <v>0</v>
      </c>
    </row>
    <row r="10" spans="2:17" ht="38.25" x14ac:dyDescent="0.2">
      <c r="B10" s="112" t="s">
        <v>36</v>
      </c>
      <c r="C10" s="20" t="s">
        <v>25</v>
      </c>
      <c r="D10" s="39"/>
      <c r="F10" s="40">
        <v>0</v>
      </c>
      <c r="G10" s="41">
        <v>0</v>
      </c>
      <c r="H10" s="41">
        <v>0</v>
      </c>
      <c r="I10" s="41">
        <v>0</v>
      </c>
      <c r="J10" s="41">
        <v>0</v>
      </c>
      <c r="K10" s="41">
        <v>0</v>
      </c>
      <c r="L10" s="41">
        <v>0</v>
      </c>
      <c r="M10" s="41">
        <v>0</v>
      </c>
      <c r="N10" s="41">
        <v>0</v>
      </c>
      <c r="O10" s="41">
        <v>0</v>
      </c>
      <c r="P10" s="41">
        <v>0</v>
      </c>
      <c r="Q10" s="42">
        <v>0</v>
      </c>
    </row>
    <row r="11" spans="2:17" ht="39" thickBot="1" x14ac:dyDescent="0.25">
      <c r="B11" s="112" t="s">
        <v>37</v>
      </c>
      <c r="C11" s="20" t="s">
        <v>25</v>
      </c>
      <c r="D11" s="39" t="s">
        <v>38</v>
      </c>
      <c r="F11" s="48">
        <v>0</v>
      </c>
      <c r="G11" s="49">
        <v>0</v>
      </c>
      <c r="H11" s="49">
        <v>0</v>
      </c>
      <c r="I11" s="49">
        <v>0</v>
      </c>
      <c r="J11" s="49">
        <v>0</v>
      </c>
      <c r="K11" s="49">
        <v>0</v>
      </c>
      <c r="L11" s="49">
        <v>0</v>
      </c>
      <c r="M11" s="49">
        <v>0</v>
      </c>
      <c r="N11" s="49">
        <v>0</v>
      </c>
      <c r="O11" s="49">
        <v>0</v>
      </c>
      <c r="P11" s="49">
        <v>0</v>
      </c>
      <c r="Q11" s="50">
        <v>0</v>
      </c>
    </row>
    <row r="12" spans="2:17" ht="51.75" thickBot="1" x14ac:dyDescent="0.25">
      <c r="B12" s="112" t="s">
        <v>39</v>
      </c>
      <c r="C12" s="20"/>
      <c r="D12" s="39" t="s">
        <v>40</v>
      </c>
      <c r="F12" s="135"/>
      <c r="G12" s="136"/>
      <c r="H12" s="136"/>
      <c r="I12" s="136"/>
      <c r="J12" s="136"/>
      <c r="K12" s="136"/>
      <c r="L12" s="136"/>
      <c r="M12" s="136"/>
      <c r="N12" s="136"/>
      <c r="O12" s="136"/>
      <c r="P12" s="136"/>
      <c r="Q12" s="137"/>
    </row>
    <row r="13" spans="2:17" ht="38.25" x14ac:dyDescent="0.2">
      <c r="B13" s="112" t="s">
        <v>41</v>
      </c>
      <c r="C13" s="20" t="s">
        <v>25</v>
      </c>
      <c r="D13" s="39"/>
      <c r="F13" s="51">
        <v>0</v>
      </c>
      <c r="G13" s="52">
        <v>0</v>
      </c>
      <c r="H13" s="52">
        <v>0</v>
      </c>
      <c r="I13" s="52">
        <v>0</v>
      </c>
      <c r="J13" s="52">
        <v>0</v>
      </c>
      <c r="K13" s="52">
        <v>0</v>
      </c>
      <c r="L13" s="52">
        <v>0</v>
      </c>
      <c r="M13" s="52">
        <v>0</v>
      </c>
      <c r="N13" s="52">
        <v>0</v>
      </c>
      <c r="O13" s="52">
        <v>0</v>
      </c>
      <c r="P13" s="52">
        <v>0</v>
      </c>
      <c r="Q13" s="53">
        <v>0</v>
      </c>
    </row>
    <row r="14" spans="2:17" ht="39" thickBot="1" x14ac:dyDescent="0.25">
      <c r="B14" s="113" t="s">
        <v>42</v>
      </c>
      <c r="C14" s="21" t="s">
        <v>25</v>
      </c>
      <c r="D14" s="43"/>
      <c r="F14" s="44">
        <v>0</v>
      </c>
      <c r="G14" s="45">
        <v>0</v>
      </c>
      <c r="H14" s="45">
        <v>0</v>
      </c>
      <c r="I14" s="45">
        <v>0</v>
      </c>
      <c r="J14" s="45">
        <v>0</v>
      </c>
      <c r="K14" s="45">
        <v>0</v>
      </c>
      <c r="L14" s="45">
        <v>0</v>
      </c>
      <c r="M14" s="45">
        <v>0</v>
      </c>
      <c r="N14" s="45">
        <v>0</v>
      </c>
      <c r="O14" s="45">
        <v>0</v>
      </c>
      <c r="P14" s="45">
        <v>0</v>
      </c>
      <c r="Q14" s="46">
        <v>0</v>
      </c>
    </row>
  </sheetData>
  <sheetProtection algorithmName="SHA-512" hashValue="tggISSWGfmVeL07NhyP118XoFl659lxzyPp3lDZ+hRmG96iOgTenBv6PTcrWZuVl2QqO+7lf/rDukLg4QYKY8A==" saltValue="VSkT+pG7dj4dhfxfZmjIcA==" spinCount="100000" sheet="1" objects="1" scenarios="1"/>
  <mergeCells count="2">
    <mergeCell ref="F7:Q7"/>
    <mergeCell ref="F12:Q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71D01-BCD0-489F-99B3-B32B87915C36}">
  <dimension ref="B1:E15"/>
  <sheetViews>
    <sheetView tabSelected="1" workbookViewId="0">
      <selection activeCell="E8" sqref="E8"/>
    </sheetView>
  </sheetViews>
  <sheetFormatPr defaultRowHeight="15" x14ac:dyDescent="0.25"/>
  <cols>
    <col min="4" max="4" width="60.7109375" customWidth="1"/>
    <col min="5" max="5" width="38.7109375" customWidth="1"/>
  </cols>
  <sheetData>
    <row r="1" spans="2:5" ht="15.75" thickBot="1" x14ac:dyDescent="0.3"/>
    <row r="2" spans="2:5" ht="24" thickBot="1" x14ac:dyDescent="0.4">
      <c r="B2" s="158" t="s">
        <v>43</v>
      </c>
      <c r="C2" s="159"/>
      <c r="D2" s="159"/>
      <c r="E2" s="160"/>
    </row>
    <row r="3" spans="2:5" ht="16.5" thickBot="1" x14ac:dyDescent="0.3">
      <c r="B3" s="57" t="s">
        <v>44</v>
      </c>
      <c r="C3" s="58" t="s">
        <v>45</v>
      </c>
      <c r="D3" s="59"/>
      <c r="E3" s="60" t="s">
        <v>46</v>
      </c>
    </row>
    <row r="4" spans="2:5" ht="15.75" x14ac:dyDescent="0.25">
      <c r="B4" s="62">
        <v>1</v>
      </c>
      <c r="C4" s="161" t="s">
        <v>47</v>
      </c>
      <c r="D4" s="162"/>
      <c r="E4" s="84">
        <f>'Service type'!G8</f>
        <v>0</v>
      </c>
    </row>
    <row r="5" spans="2:5" ht="16.5" thickBot="1" x14ac:dyDescent="0.3">
      <c r="B5" s="63">
        <v>2</v>
      </c>
      <c r="C5" s="163" t="s">
        <v>48</v>
      </c>
      <c r="D5" s="164"/>
      <c r="E5" s="85">
        <f>'Service type'!G10</f>
        <v>0</v>
      </c>
    </row>
    <row r="6" spans="2:5" ht="16.5" thickBot="1" x14ac:dyDescent="0.3">
      <c r="B6" s="155" t="s">
        <v>49</v>
      </c>
      <c r="C6" s="156"/>
      <c r="D6" s="157"/>
      <c r="E6" s="86">
        <f>SUM(E4:E5)</f>
        <v>0</v>
      </c>
    </row>
    <row r="7" spans="2:5" ht="16.5" thickBot="1" x14ac:dyDescent="0.3">
      <c r="B7" s="57" t="s">
        <v>44</v>
      </c>
      <c r="C7" s="58" t="s">
        <v>50</v>
      </c>
      <c r="D7" s="59"/>
      <c r="E7" s="60" t="s">
        <v>46</v>
      </c>
    </row>
    <row r="8" spans="2:5" ht="16.5" thickBot="1" x14ac:dyDescent="0.3">
      <c r="B8" s="64">
        <v>3</v>
      </c>
      <c r="C8" s="153" t="s">
        <v>51</v>
      </c>
      <c r="D8" s="154"/>
      <c r="E8" s="87">
        <f>'Repair cover'!C91</f>
        <v>0</v>
      </c>
    </row>
    <row r="9" spans="2:5" ht="16.5" thickBot="1" x14ac:dyDescent="0.3">
      <c r="B9" s="155" t="s">
        <v>49</v>
      </c>
      <c r="C9" s="156"/>
      <c r="D9" s="157"/>
      <c r="E9" s="86">
        <f>SUM(E8:E8)</f>
        <v>0</v>
      </c>
    </row>
    <row r="10" spans="2:5" ht="16.5" thickBot="1" x14ac:dyDescent="0.3">
      <c r="B10" s="150"/>
      <c r="C10" s="151"/>
      <c r="D10" s="151"/>
      <c r="E10" s="152"/>
    </row>
    <row r="11" spans="2:5" ht="16.5" thickBot="1" x14ac:dyDescent="0.3">
      <c r="B11" s="147" t="s">
        <v>52</v>
      </c>
      <c r="C11" s="148"/>
      <c r="D11" s="149"/>
      <c r="E11" s="88">
        <f>SUM(E6+E9)</f>
        <v>0</v>
      </c>
    </row>
    <row r="12" spans="2:5" ht="15" customHeight="1" x14ac:dyDescent="0.25">
      <c r="B12" s="138" t="s">
        <v>53</v>
      </c>
      <c r="C12" s="139"/>
      <c r="D12" s="139"/>
      <c r="E12" s="142"/>
    </row>
    <row r="13" spans="2:5" ht="100.5" customHeight="1" thickBot="1" x14ac:dyDescent="0.3">
      <c r="B13" s="140"/>
      <c r="C13" s="141"/>
      <c r="D13" s="141"/>
      <c r="E13" s="143"/>
    </row>
    <row r="14" spans="2:5" ht="16.5" thickBot="1" x14ac:dyDescent="0.3">
      <c r="B14" s="65"/>
      <c r="C14" s="66"/>
      <c r="D14" s="66"/>
      <c r="E14" s="66"/>
    </row>
    <row r="15" spans="2:5" ht="16.5" thickBot="1" x14ac:dyDescent="0.3">
      <c r="B15" s="144" t="s">
        <v>54</v>
      </c>
      <c r="C15" s="145"/>
      <c r="D15" s="145"/>
      <c r="E15" s="146"/>
    </row>
  </sheetData>
  <sheetProtection algorithmName="SHA-512" hashValue="RG6BP/YI48ufa5T+DY13oRoC/v9Hm1So8h2je4eP5wCG7YDWwIQ1ly6Je/PLNUuysdhmfVeoEJmcUC3xP4oOzg==" saltValue="f6ardFISUCte2tp84gnH/Q==" spinCount="100000" sheet="1" objects="1" scenarios="1"/>
  <mergeCells count="11">
    <mergeCell ref="C8:D8"/>
    <mergeCell ref="B9:D9"/>
    <mergeCell ref="B2:E2"/>
    <mergeCell ref="C4:D4"/>
    <mergeCell ref="C5:D5"/>
    <mergeCell ref="B6:D6"/>
    <mergeCell ref="B12:D13"/>
    <mergeCell ref="E12:E13"/>
    <mergeCell ref="B15:E15"/>
    <mergeCell ref="B11:D11"/>
    <mergeCell ref="B10:E1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DC1E7-EE7C-4DC1-90C6-64E0F77B2296}">
  <dimension ref="B1:G12"/>
  <sheetViews>
    <sheetView topLeftCell="B6" zoomScaleNormal="100" workbookViewId="0">
      <selection activeCell="E13" sqref="E13"/>
    </sheetView>
  </sheetViews>
  <sheetFormatPr defaultRowHeight="15" x14ac:dyDescent="0.25"/>
  <cols>
    <col min="2" max="2" width="7.5703125" customWidth="1"/>
    <col min="3" max="3" width="35.7109375" customWidth="1"/>
    <col min="4" max="4" width="47.28515625" customWidth="1"/>
    <col min="5" max="5" width="137.140625" customWidth="1"/>
    <col min="6" max="6" width="13.42578125" customWidth="1"/>
    <col min="7" max="7" width="23.85546875" bestFit="1" customWidth="1"/>
  </cols>
  <sheetData>
    <row r="1" spans="2:7" ht="15.75" thickBot="1" x14ac:dyDescent="0.3"/>
    <row r="2" spans="2:7" ht="24" thickBot="1" x14ac:dyDescent="0.4">
      <c r="B2" s="165" t="s">
        <v>55</v>
      </c>
      <c r="C2" s="166"/>
      <c r="D2" s="166"/>
      <c r="E2" s="166"/>
      <c r="F2" s="166"/>
      <c r="G2" s="167"/>
    </row>
    <row r="3" spans="2:7" ht="15.75" thickBot="1" x14ac:dyDescent="0.3">
      <c r="B3" s="61"/>
      <c r="C3" s="61"/>
      <c r="D3" s="61"/>
      <c r="E3" s="61"/>
      <c r="F3" s="61"/>
      <c r="G3" s="61"/>
    </row>
    <row r="4" spans="2:7" s="47" customFormat="1" ht="24" thickBot="1" x14ac:dyDescent="0.3">
      <c r="B4" s="168" t="s">
        <v>56</v>
      </c>
      <c r="C4" s="169"/>
      <c r="D4" s="169"/>
      <c r="E4" s="169"/>
      <c r="F4" s="169"/>
      <c r="G4" s="170"/>
    </row>
    <row r="5" spans="2:7" ht="408.6" customHeight="1" x14ac:dyDescent="0.25">
      <c r="B5" s="90"/>
      <c r="C5" s="91"/>
      <c r="D5" s="91"/>
      <c r="E5" s="91"/>
      <c r="F5" s="91"/>
      <c r="G5" s="92"/>
    </row>
    <row r="6" spans="2:7" ht="309.75" customHeight="1" thickBot="1" x14ac:dyDescent="0.3">
      <c r="B6" s="93"/>
      <c r="C6" s="94"/>
      <c r="D6" s="94"/>
      <c r="E6" s="94"/>
      <c r="F6" s="94"/>
      <c r="G6" s="95"/>
    </row>
    <row r="7" spans="2:7" ht="32.25" thickBot="1" x14ac:dyDescent="0.3">
      <c r="B7" s="99" t="s">
        <v>44</v>
      </c>
      <c r="C7" s="100" t="s">
        <v>57</v>
      </c>
      <c r="D7" s="101" t="s">
        <v>58</v>
      </c>
      <c r="E7" s="101" t="s">
        <v>59</v>
      </c>
      <c r="F7" s="101" t="s">
        <v>60</v>
      </c>
      <c r="G7" s="102" t="s">
        <v>61</v>
      </c>
    </row>
    <row r="8" spans="2:7" ht="16.5" thickBot="1" x14ac:dyDescent="0.3">
      <c r="B8" s="96">
        <v>1.1000000000000001</v>
      </c>
      <c r="C8" s="97" t="s">
        <v>62</v>
      </c>
      <c r="D8" s="126">
        <v>0</v>
      </c>
      <c r="E8" s="98">
        <v>4</v>
      </c>
      <c r="F8" s="103">
        <v>12</v>
      </c>
      <c r="G8" s="117">
        <f>SUM(D8*E8*F8)</f>
        <v>0</v>
      </c>
    </row>
    <row r="9" spans="2:7" ht="32.25" thickBot="1" x14ac:dyDescent="0.3">
      <c r="B9" s="99" t="s">
        <v>44</v>
      </c>
      <c r="C9" s="100" t="s">
        <v>57</v>
      </c>
      <c r="D9" s="101" t="s">
        <v>63</v>
      </c>
      <c r="E9" s="101" t="s">
        <v>59</v>
      </c>
      <c r="F9" s="101" t="s">
        <v>60</v>
      </c>
      <c r="G9" s="102" t="s">
        <v>61</v>
      </c>
    </row>
    <row r="10" spans="2:7" ht="16.5" thickBot="1" x14ac:dyDescent="0.3">
      <c r="B10" s="96">
        <v>1.2</v>
      </c>
      <c r="C10" s="97" t="s">
        <v>62</v>
      </c>
      <c r="D10" s="126">
        <v>0</v>
      </c>
      <c r="E10" s="98">
        <v>4</v>
      </c>
      <c r="F10" s="103">
        <v>4</v>
      </c>
      <c r="G10" s="117">
        <f>SUM(D10*E10*F10)</f>
        <v>0</v>
      </c>
    </row>
    <row r="11" spans="2:7" ht="15.75" thickBot="1" x14ac:dyDescent="0.3">
      <c r="B11" s="61"/>
      <c r="C11" s="61"/>
      <c r="D11" s="61"/>
      <c r="E11" s="61"/>
      <c r="F11" s="61"/>
      <c r="G11" s="61"/>
    </row>
    <row r="12" spans="2:7" ht="22.5" customHeight="1" thickBot="1" x14ac:dyDescent="0.3">
      <c r="B12" s="171" t="s">
        <v>64</v>
      </c>
      <c r="C12" s="172"/>
      <c r="D12" s="172"/>
      <c r="E12" s="172"/>
      <c r="F12" s="173"/>
      <c r="G12" s="118">
        <f>SUM(G8,G10)</f>
        <v>0</v>
      </c>
    </row>
  </sheetData>
  <sheetProtection algorithmName="SHA-512" hashValue="6z5HWlFvLeUMbtMYXdobXlK8zkUfNXYQTvTC9O8mbRwh0hi15Uq7RSp3MElZ/FjvhUDG+5obwDTrDlDqoa5xpQ==" saltValue="FVplQrPj6AC3cScJp5GKSw==" spinCount="100000" sheet="1" objects="1" scenarios="1"/>
  <mergeCells count="3">
    <mergeCell ref="B2:G2"/>
    <mergeCell ref="B4:G4"/>
    <mergeCell ref="B12:F1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9A737-6392-4DD9-A593-EE49B396F114}">
  <dimension ref="B1:C91"/>
  <sheetViews>
    <sheetView topLeftCell="A58" workbookViewId="0">
      <selection activeCell="B85" sqref="B85"/>
    </sheetView>
  </sheetViews>
  <sheetFormatPr defaultColWidth="9.140625" defaultRowHeight="12.75" x14ac:dyDescent="0.2"/>
  <cols>
    <col min="1" max="1" width="9.140625" style="1"/>
    <col min="2" max="2" width="178.7109375" style="1" customWidth="1"/>
    <col min="3" max="3" width="16.7109375" style="1" customWidth="1"/>
    <col min="4" max="16384" width="9.140625" style="1"/>
  </cols>
  <sheetData>
    <row r="1" spans="2:3" ht="13.5" thickBot="1" x14ac:dyDescent="0.25"/>
    <row r="2" spans="2:3" ht="24" thickBot="1" x14ac:dyDescent="0.4">
      <c r="B2" s="165" t="s">
        <v>65</v>
      </c>
      <c r="C2" s="167"/>
    </row>
    <row r="3" spans="2:3" ht="13.5" thickBot="1" x14ac:dyDescent="0.25"/>
    <row r="4" spans="2:3" ht="24" thickBot="1" x14ac:dyDescent="0.4">
      <c r="B4" s="176" t="s">
        <v>66</v>
      </c>
      <c r="C4" s="177"/>
    </row>
    <row r="5" spans="2:3" ht="21.6" customHeight="1" thickBot="1" x14ac:dyDescent="0.25">
      <c r="B5" s="174" t="s">
        <v>67</v>
      </c>
      <c r="C5" s="175"/>
    </row>
    <row r="6" spans="2:3" ht="21.75" thickBot="1" x14ac:dyDescent="0.25">
      <c r="B6" s="180" t="s">
        <v>68</v>
      </c>
      <c r="C6" s="181"/>
    </row>
    <row r="7" spans="2:3" ht="21.75" thickBot="1" x14ac:dyDescent="0.25">
      <c r="B7" s="180" t="s">
        <v>69</v>
      </c>
      <c r="C7" s="181"/>
    </row>
    <row r="8" spans="2:3" ht="21.75" thickBot="1" x14ac:dyDescent="0.25">
      <c r="B8" s="180" t="s">
        <v>70</v>
      </c>
      <c r="C8" s="181"/>
    </row>
    <row r="9" spans="2:3" ht="19.5" thickBot="1" x14ac:dyDescent="0.35">
      <c r="B9" s="75" t="s">
        <v>71</v>
      </c>
      <c r="C9" s="76" t="s">
        <v>72</v>
      </c>
    </row>
    <row r="10" spans="2:3" ht="16.5" thickBot="1" x14ac:dyDescent="0.3">
      <c r="B10" s="77" t="s">
        <v>73</v>
      </c>
      <c r="C10" s="127">
        <v>0</v>
      </c>
    </row>
    <row r="11" spans="2:3" ht="19.5" thickBot="1" x14ac:dyDescent="0.35">
      <c r="B11" s="178" t="s">
        <v>74</v>
      </c>
      <c r="C11" s="179"/>
    </row>
    <row r="12" spans="2:3" ht="15.75" x14ac:dyDescent="0.25">
      <c r="B12" s="80" t="s">
        <v>75</v>
      </c>
      <c r="C12" s="128">
        <v>0</v>
      </c>
    </row>
    <row r="13" spans="2:3" ht="15.75" x14ac:dyDescent="0.25">
      <c r="B13" s="81" t="s">
        <v>76</v>
      </c>
      <c r="C13" s="129">
        <v>0</v>
      </c>
    </row>
    <row r="14" spans="2:3" ht="15.75" x14ac:dyDescent="0.25">
      <c r="B14" s="81" t="s">
        <v>77</v>
      </c>
      <c r="C14" s="129">
        <v>0</v>
      </c>
    </row>
    <row r="15" spans="2:3" ht="15.75" x14ac:dyDescent="0.25">
      <c r="B15" s="81" t="s">
        <v>78</v>
      </c>
      <c r="C15" s="129">
        <v>0</v>
      </c>
    </row>
    <row r="16" spans="2:3" ht="15.75" x14ac:dyDescent="0.25">
      <c r="B16" s="81" t="s">
        <v>79</v>
      </c>
      <c r="C16" s="129">
        <v>0</v>
      </c>
    </row>
    <row r="17" spans="2:3" ht="15.75" x14ac:dyDescent="0.25">
      <c r="B17" s="81" t="s">
        <v>80</v>
      </c>
      <c r="C17" s="129">
        <v>0</v>
      </c>
    </row>
    <row r="18" spans="2:3" ht="15.75" x14ac:dyDescent="0.25">
      <c r="B18" s="81" t="s">
        <v>81</v>
      </c>
      <c r="C18" s="129">
        <v>0</v>
      </c>
    </row>
    <row r="19" spans="2:3" ht="15.75" x14ac:dyDescent="0.25">
      <c r="B19" s="81" t="s">
        <v>82</v>
      </c>
      <c r="C19" s="129">
        <v>0</v>
      </c>
    </row>
    <row r="20" spans="2:3" ht="16.5" thickBot="1" x14ac:dyDescent="0.3">
      <c r="B20" s="82" t="s">
        <v>83</v>
      </c>
      <c r="C20" s="129">
        <v>0</v>
      </c>
    </row>
    <row r="21" spans="2:3" ht="19.5" thickBot="1" x14ac:dyDescent="0.35">
      <c r="B21" s="178" t="s">
        <v>84</v>
      </c>
      <c r="C21" s="179"/>
    </row>
    <row r="22" spans="2:3" ht="15.75" x14ac:dyDescent="0.25">
      <c r="B22" s="80" t="s">
        <v>85</v>
      </c>
      <c r="C22" s="128">
        <v>0</v>
      </c>
    </row>
    <row r="23" spans="2:3" ht="15.75" x14ac:dyDescent="0.25">
      <c r="B23" s="81" t="s">
        <v>79</v>
      </c>
      <c r="C23" s="129">
        <v>0</v>
      </c>
    </row>
    <row r="24" spans="2:3" ht="15.75" x14ac:dyDescent="0.25">
      <c r="B24" s="81" t="s">
        <v>86</v>
      </c>
      <c r="C24" s="129">
        <v>0</v>
      </c>
    </row>
    <row r="25" spans="2:3" ht="15.75" x14ac:dyDescent="0.25">
      <c r="B25" s="81" t="s">
        <v>87</v>
      </c>
      <c r="C25" s="129">
        <v>0</v>
      </c>
    </row>
    <row r="26" spans="2:3" ht="15.75" x14ac:dyDescent="0.25">
      <c r="B26" s="81" t="s">
        <v>88</v>
      </c>
      <c r="C26" s="129">
        <v>0</v>
      </c>
    </row>
    <row r="27" spans="2:3" ht="15.75" x14ac:dyDescent="0.25">
      <c r="B27" s="81" t="s">
        <v>89</v>
      </c>
      <c r="C27" s="129">
        <v>0</v>
      </c>
    </row>
    <row r="28" spans="2:3" ht="15.75" x14ac:dyDescent="0.25">
      <c r="B28" s="81" t="s">
        <v>90</v>
      </c>
      <c r="C28" s="129">
        <v>0</v>
      </c>
    </row>
    <row r="29" spans="2:3" ht="15.75" x14ac:dyDescent="0.25">
      <c r="B29" s="81" t="s">
        <v>91</v>
      </c>
      <c r="C29" s="129">
        <v>0</v>
      </c>
    </row>
    <row r="30" spans="2:3" ht="15.75" x14ac:dyDescent="0.25">
      <c r="B30" s="81" t="s">
        <v>92</v>
      </c>
      <c r="C30" s="129">
        <v>0</v>
      </c>
    </row>
    <row r="31" spans="2:3" ht="15.75" x14ac:dyDescent="0.25">
      <c r="B31" s="81" t="s">
        <v>93</v>
      </c>
      <c r="C31" s="129">
        <v>0</v>
      </c>
    </row>
    <row r="32" spans="2:3" ht="15.75" x14ac:dyDescent="0.25">
      <c r="B32" s="81" t="s">
        <v>94</v>
      </c>
      <c r="C32" s="129">
        <v>0</v>
      </c>
    </row>
    <row r="33" spans="2:3" ht="15.75" x14ac:dyDescent="0.25">
      <c r="B33" s="81" t="s">
        <v>95</v>
      </c>
      <c r="C33" s="129">
        <v>0</v>
      </c>
    </row>
    <row r="34" spans="2:3" ht="15.75" x14ac:dyDescent="0.25">
      <c r="B34" s="81" t="s">
        <v>96</v>
      </c>
      <c r="C34" s="129">
        <v>0</v>
      </c>
    </row>
    <row r="35" spans="2:3" ht="15.75" x14ac:dyDescent="0.25">
      <c r="B35" s="81" t="s">
        <v>97</v>
      </c>
      <c r="C35" s="129">
        <v>0</v>
      </c>
    </row>
    <row r="36" spans="2:3" ht="15.75" x14ac:dyDescent="0.25">
      <c r="B36" s="81" t="s">
        <v>98</v>
      </c>
      <c r="C36" s="129">
        <v>0</v>
      </c>
    </row>
    <row r="37" spans="2:3" ht="15.75" x14ac:dyDescent="0.25">
      <c r="B37" s="81" t="s">
        <v>99</v>
      </c>
      <c r="C37" s="129">
        <v>0</v>
      </c>
    </row>
    <row r="38" spans="2:3" ht="16.5" thickBot="1" x14ac:dyDescent="0.3">
      <c r="B38" s="82" t="s">
        <v>100</v>
      </c>
      <c r="C38" s="129">
        <v>0</v>
      </c>
    </row>
    <row r="39" spans="2:3" ht="19.5" thickBot="1" x14ac:dyDescent="0.35">
      <c r="B39" s="178" t="s">
        <v>101</v>
      </c>
      <c r="C39" s="179"/>
    </row>
    <row r="40" spans="2:3" ht="15.75" x14ac:dyDescent="0.25">
      <c r="B40" s="80" t="s">
        <v>102</v>
      </c>
      <c r="C40" s="128">
        <v>0</v>
      </c>
    </row>
    <row r="41" spans="2:3" ht="15.75" x14ac:dyDescent="0.25">
      <c r="B41" s="81" t="s">
        <v>103</v>
      </c>
      <c r="C41" s="129">
        <v>0</v>
      </c>
    </row>
    <row r="42" spans="2:3" ht="15.75" x14ac:dyDescent="0.25">
      <c r="B42" s="81" t="s">
        <v>104</v>
      </c>
      <c r="C42" s="129">
        <v>0</v>
      </c>
    </row>
    <row r="43" spans="2:3" ht="15.75" x14ac:dyDescent="0.25">
      <c r="B43" s="81" t="s">
        <v>105</v>
      </c>
      <c r="C43" s="129">
        <v>0</v>
      </c>
    </row>
    <row r="44" spans="2:3" ht="15.75" x14ac:dyDescent="0.25">
      <c r="B44" s="81" t="s">
        <v>106</v>
      </c>
      <c r="C44" s="129">
        <v>0</v>
      </c>
    </row>
    <row r="45" spans="2:3" ht="15.75" x14ac:dyDescent="0.25">
      <c r="B45" s="81" t="s">
        <v>107</v>
      </c>
      <c r="C45" s="129">
        <v>0</v>
      </c>
    </row>
    <row r="46" spans="2:3" ht="15.75" x14ac:dyDescent="0.25">
      <c r="B46" s="81" t="s">
        <v>108</v>
      </c>
      <c r="C46" s="129">
        <v>0</v>
      </c>
    </row>
    <row r="47" spans="2:3" ht="15.75" x14ac:dyDescent="0.25">
      <c r="B47" s="81" t="s">
        <v>109</v>
      </c>
      <c r="C47" s="129">
        <v>0</v>
      </c>
    </row>
    <row r="48" spans="2:3" ht="15.75" x14ac:dyDescent="0.25">
      <c r="B48" s="81" t="s">
        <v>110</v>
      </c>
      <c r="C48" s="129">
        <v>0</v>
      </c>
    </row>
    <row r="49" spans="2:3" ht="15.75" x14ac:dyDescent="0.25">
      <c r="B49" s="81" t="s">
        <v>111</v>
      </c>
      <c r="C49" s="129">
        <v>0</v>
      </c>
    </row>
    <row r="50" spans="2:3" ht="15.75" x14ac:dyDescent="0.25">
      <c r="B50" s="81" t="s">
        <v>112</v>
      </c>
      <c r="C50" s="129">
        <v>0</v>
      </c>
    </row>
    <row r="51" spans="2:3" ht="15.75" x14ac:dyDescent="0.25">
      <c r="B51" s="81" t="s">
        <v>95</v>
      </c>
      <c r="C51" s="129">
        <v>0</v>
      </c>
    </row>
    <row r="52" spans="2:3" ht="15.75" x14ac:dyDescent="0.25">
      <c r="B52" s="81" t="s">
        <v>113</v>
      </c>
      <c r="C52" s="129">
        <v>0</v>
      </c>
    </row>
    <row r="53" spans="2:3" ht="15.75" x14ac:dyDescent="0.25">
      <c r="B53" s="81" t="s">
        <v>114</v>
      </c>
      <c r="C53" s="129">
        <v>0</v>
      </c>
    </row>
    <row r="54" spans="2:3" ht="15.75" x14ac:dyDescent="0.25">
      <c r="B54" s="81" t="s">
        <v>115</v>
      </c>
      <c r="C54" s="129">
        <v>0</v>
      </c>
    </row>
    <row r="55" spans="2:3" ht="15.75" x14ac:dyDescent="0.25">
      <c r="B55" s="81" t="s">
        <v>116</v>
      </c>
      <c r="C55" s="129">
        <v>0</v>
      </c>
    </row>
    <row r="56" spans="2:3" ht="15.75" x14ac:dyDescent="0.25">
      <c r="B56" s="81" t="s">
        <v>117</v>
      </c>
      <c r="C56" s="129">
        <v>0</v>
      </c>
    </row>
    <row r="57" spans="2:3" ht="15.75" x14ac:dyDescent="0.25">
      <c r="B57" s="81" t="s">
        <v>118</v>
      </c>
      <c r="C57" s="129">
        <v>0</v>
      </c>
    </row>
    <row r="58" spans="2:3" ht="15.75" x14ac:dyDescent="0.25">
      <c r="B58" s="81" t="s">
        <v>119</v>
      </c>
      <c r="C58" s="129">
        <v>0</v>
      </c>
    </row>
    <row r="59" spans="2:3" ht="15.75" x14ac:dyDescent="0.25">
      <c r="B59" s="81" t="s">
        <v>120</v>
      </c>
      <c r="C59" s="129">
        <v>0</v>
      </c>
    </row>
    <row r="60" spans="2:3" ht="15.75" x14ac:dyDescent="0.25">
      <c r="B60" s="81" t="s">
        <v>121</v>
      </c>
      <c r="C60" s="129">
        <v>0</v>
      </c>
    </row>
    <row r="61" spans="2:3" ht="15.75" x14ac:dyDescent="0.25">
      <c r="B61" s="81" t="s">
        <v>97</v>
      </c>
      <c r="C61" s="129">
        <v>0</v>
      </c>
    </row>
    <row r="62" spans="2:3" ht="15.75" x14ac:dyDescent="0.25">
      <c r="B62" s="81" t="s">
        <v>122</v>
      </c>
      <c r="C62" s="129">
        <v>0</v>
      </c>
    </row>
    <row r="63" spans="2:3" ht="15.75" x14ac:dyDescent="0.25">
      <c r="B63" s="81" t="s">
        <v>123</v>
      </c>
      <c r="C63" s="129">
        <v>0</v>
      </c>
    </row>
    <row r="64" spans="2:3" ht="15.75" x14ac:dyDescent="0.25">
      <c r="B64" s="81" t="s">
        <v>124</v>
      </c>
      <c r="C64" s="129">
        <v>0</v>
      </c>
    </row>
    <row r="65" spans="2:3" ht="15.75" x14ac:dyDescent="0.25">
      <c r="B65" s="81" t="s">
        <v>125</v>
      </c>
      <c r="C65" s="129">
        <v>0</v>
      </c>
    </row>
    <row r="66" spans="2:3" ht="15.75" x14ac:dyDescent="0.25">
      <c r="B66" s="81" t="s">
        <v>126</v>
      </c>
      <c r="C66" s="129">
        <v>0</v>
      </c>
    </row>
    <row r="67" spans="2:3" ht="15.75" x14ac:dyDescent="0.25">
      <c r="B67" s="81" t="s">
        <v>127</v>
      </c>
      <c r="C67" s="129">
        <v>0</v>
      </c>
    </row>
    <row r="68" spans="2:3" ht="15.75" x14ac:dyDescent="0.25">
      <c r="B68" s="81" t="s">
        <v>128</v>
      </c>
      <c r="C68" s="129">
        <v>0</v>
      </c>
    </row>
    <row r="69" spans="2:3" ht="15.75" x14ac:dyDescent="0.25">
      <c r="B69" s="81" t="s">
        <v>129</v>
      </c>
      <c r="C69" s="129">
        <v>0</v>
      </c>
    </row>
    <row r="70" spans="2:3" ht="15.75" x14ac:dyDescent="0.25">
      <c r="B70" s="81" t="s">
        <v>130</v>
      </c>
      <c r="C70" s="129">
        <v>0</v>
      </c>
    </row>
    <row r="71" spans="2:3" ht="15.75" x14ac:dyDescent="0.25">
      <c r="B71" s="81" t="s">
        <v>131</v>
      </c>
      <c r="C71" s="129">
        <v>0</v>
      </c>
    </row>
    <row r="72" spans="2:3" ht="15.75" x14ac:dyDescent="0.25">
      <c r="B72" s="81" t="s">
        <v>132</v>
      </c>
      <c r="C72" s="129">
        <v>0</v>
      </c>
    </row>
    <row r="73" spans="2:3" ht="15.75" x14ac:dyDescent="0.25">
      <c r="B73" s="81" t="s">
        <v>133</v>
      </c>
      <c r="C73" s="129">
        <v>0</v>
      </c>
    </row>
    <row r="74" spans="2:3" ht="15.75" x14ac:dyDescent="0.25">
      <c r="B74" s="81" t="s">
        <v>134</v>
      </c>
      <c r="C74" s="129">
        <v>0</v>
      </c>
    </row>
    <row r="75" spans="2:3" ht="15.75" x14ac:dyDescent="0.25">
      <c r="B75" s="81" t="s">
        <v>135</v>
      </c>
      <c r="C75" s="129">
        <v>0</v>
      </c>
    </row>
    <row r="76" spans="2:3" ht="15.75" x14ac:dyDescent="0.25">
      <c r="B76" s="81" t="s">
        <v>136</v>
      </c>
      <c r="C76" s="129">
        <v>0</v>
      </c>
    </row>
    <row r="77" spans="2:3" ht="15.75" x14ac:dyDescent="0.25">
      <c r="B77" s="81" t="s">
        <v>137</v>
      </c>
      <c r="C77" s="129">
        <v>0</v>
      </c>
    </row>
    <row r="78" spans="2:3" ht="15.75" x14ac:dyDescent="0.25">
      <c r="B78" s="81" t="s">
        <v>138</v>
      </c>
      <c r="C78" s="129">
        <v>0</v>
      </c>
    </row>
    <row r="79" spans="2:3" ht="15.75" x14ac:dyDescent="0.25">
      <c r="B79" s="81" t="s">
        <v>139</v>
      </c>
      <c r="C79" s="129">
        <v>0</v>
      </c>
    </row>
    <row r="80" spans="2:3" ht="15.75" x14ac:dyDescent="0.25">
      <c r="B80" s="81" t="s">
        <v>140</v>
      </c>
      <c r="C80" s="129">
        <v>0</v>
      </c>
    </row>
    <row r="81" spans="2:3" ht="15.75" x14ac:dyDescent="0.25">
      <c r="B81" s="81" t="s">
        <v>141</v>
      </c>
      <c r="C81" s="129">
        <v>0</v>
      </c>
    </row>
    <row r="82" spans="2:3" ht="16.5" thickBot="1" x14ac:dyDescent="0.3">
      <c r="B82" s="82" t="s">
        <v>142</v>
      </c>
      <c r="C82" s="130">
        <v>0</v>
      </c>
    </row>
    <row r="83" spans="2:3" ht="19.5" thickBot="1" x14ac:dyDescent="0.35">
      <c r="B83" s="178" t="s">
        <v>143</v>
      </c>
      <c r="C83" s="179"/>
    </row>
    <row r="84" spans="2:3" ht="15.75" x14ac:dyDescent="0.25">
      <c r="B84" s="80" t="s">
        <v>144</v>
      </c>
      <c r="C84" s="128">
        <v>0</v>
      </c>
    </row>
    <row r="85" spans="2:3" ht="15.75" x14ac:dyDescent="0.25">
      <c r="B85" s="81" t="s">
        <v>145</v>
      </c>
      <c r="C85" s="129">
        <v>0</v>
      </c>
    </row>
    <row r="86" spans="2:3" ht="15.75" x14ac:dyDescent="0.25">
      <c r="B86" s="81" t="s">
        <v>146</v>
      </c>
      <c r="C86" s="129">
        <v>0</v>
      </c>
    </row>
    <row r="87" spans="2:3" ht="15.75" x14ac:dyDescent="0.25">
      <c r="B87" s="81" t="s">
        <v>147</v>
      </c>
      <c r="C87" s="129">
        <v>0</v>
      </c>
    </row>
    <row r="88" spans="2:3" ht="15.75" x14ac:dyDescent="0.25">
      <c r="B88" s="81" t="s">
        <v>148</v>
      </c>
      <c r="C88" s="129">
        <v>0</v>
      </c>
    </row>
    <row r="89" spans="2:3" ht="16.5" thickBot="1" x14ac:dyDescent="0.3">
      <c r="B89" s="82" t="s">
        <v>149</v>
      </c>
      <c r="C89" s="130">
        <v>0</v>
      </c>
    </row>
    <row r="90" spans="2:3" ht="13.5" thickBot="1" x14ac:dyDescent="0.25">
      <c r="B90" s="78"/>
      <c r="C90" s="79"/>
    </row>
    <row r="91" spans="2:3" ht="19.5" thickBot="1" x14ac:dyDescent="0.35">
      <c r="B91" s="83" t="s">
        <v>150</v>
      </c>
      <c r="C91" s="89">
        <f>SUM(C10:C89)</f>
        <v>0</v>
      </c>
    </row>
  </sheetData>
  <sheetProtection algorithmName="SHA-512" hashValue="gbKP4o6pljlWt3nr7SHURpZlHUrYt88Q/o/dcD8W8vtw+3Q21IHbY4Cls0TtnJPn1izuBBUzgj1sZsHl77CMOQ==" saltValue="U2sRw+HUA8rTjzMvTTW6DQ==" spinCount="100000" sheet="1" objects="1" scenarios="1"/>
  <mergeCells count="10">
    <mergeCell ref="B5:C5"/>
    <mergeCell ref="B2:C2"/>
    <mergeCell ref="B4:C4"/>
    <mergeCell ref="B11:C11"/>
    <mergeCell ref="B83:C83"/>
    <mergeCell ref="B39:C39"/>
    <mergeCell ref="B21:C21"/>
    <mergeCell ref="B6:C6"/>
    <mergeCell ref="B7:C7"/>
    <mergeCell ref="B8:C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EB537-9543-4BBE-BEAD-589254CC3086}">
  <dimension ref="B1:F20"/>
  <sheetViews>
    <sheetView workbookViewId="0">
      <selection activeCell="D16" sqref="D16"/>
    </sheetView>
  </sheetViews>
  <sheetFormatPr defaultColWidth="9.140625" defaultRowHeight="12.75" x14ac:dyDescent="0.2"/>
  <cols>
    <col min="1" max="1" width="9.140625" style="1"/>
    <col min="2" max="2" width="9.85546875" style="1" bestFit="1" customWidth="1"/>
    <col min="3" max="3" width="73.5703125" style="1" bestFit="1" customWidth="1"/>
    <col min="4" max="4" width="19.140625" style="1" bestFit="1" customWidth="1"/>
    <col min="5" max="5" width="17.7109375" style="1" bestFit="1" customWidth="1"/>
    <col min="6" max="6" width="23.28515625" style="1" bestFit="1" customWidth="1"/>
    <col min="7" max="16384" width="9.140625" style="1"/>
  </cols>
  <sheetData>
    <row r="1" spans="2:6" ht="13.5" thickBot="1" x14ac:dyDescent="0.25"/>
    <row r="2" spans="2:6" ht="24" thickBot="1" x14ac:dyDescent="0.4">
      <c r="B2" s="184" t="s">
        <v>151</v>
      </c>
      <c r="C2" s="185"/>
      <c r="D2" s="185"/>
      <c r="E2" s="185"/>
      <c r="F2" s="186"/>
    </row>
    <row r="3" spans="2:6" customFormat="1" ht="39.75" customHeight="1" thickBot="1" x14ac:dyDescent="0.3">
      <c r="B3" s="189" t="s">
        <v>152</v>
      </c>
      <c r="C3" s="190"/>
      <c r="D3" s="190"/>
      <c r="E3" s="190"/>
      <c r="F3" s="191"/>
    </row>
    <row r="4" spans="2:6" ht="16.5" thickBot="1" x14ac:dyDescent="0.25">
      <c r="B4" s="114" t="s">
        <v>153</v>
      </c>
      <c r="C4" s="115" t="s">
        <v>154</v>
      </c>
      <c r="D4" s="115" t="s">
        <v>155</v>
      </c>
      <c r="E4" s="115" t="s">
        <v>156</v>
      </c>
      <c r="F4" s="116" t="s">
        <v>157</v>
      </c>
    </row>
    <row r="5" spans="2:6" ht="25.5" x14ac:dyDescent="0.2">
      <c r="B5" s="187">
        <v>76090301</v>
      </c>
      <c r="C5" s="182" t="s">
        <v>158</v>
      </c>
      <c r="D5" s="55" t="s">
        <v>159</v>
      </c>
      <c r="E5" s="55" t="s">
        <v>160</v>
      </c>
      <c r="F5" s="56" t="s">
        <v>161</v>
      </c>
    </row>
    <row r="6" spans="2:6" x14ac:dyDescent="0.2">
      <c r="B6" s="188"/>
      <c r="C6" s="183"/>
      <c r="D6" s="2" t="s">
        <v>159</v>
      </c>
      <c r="E6" s="2" t="s">
        <v>162</v>
      </c>
      <c r="F6" s="3" t="s">
        <v>163</v>
      </c>
    </row>
    <row r="7" spans="2:6" ht="25.5" x14ac:dyDescent="0.2">
      <c r="B7" s="119">
        <v>78780001</v>
      </c>
      <c r="C7" s="2" t="s">
        <v>164</v>
      </c>
      <c r="D7" s="4" t="s">
        <v>159</v>
      </c>
      <c r="E7" s="5" t="s">
        <v>160</v>
      </c>
      <c r="F7" s="6" t="s">
        <v>165</v>
      </c>
    </row>
    <row r="8" spans="2:6" x14ac:dyDescent="0.2">
      <c r="B8" s="119">
        <v>77270001</v>
      </c>
      <c r="C8" s="2" t="s">
        <v>166</v>
      </c>
      <c r="D8" s="2" t="s">
        <v>159</v>
      </c>
      <c r="E8" s="2" t="s">
        <v>162</v>
      </c>
      <c r="F8" s="6" t="s">
        <v>165</v>
      </c>
    </row>
    <row r="9" spans="2:6" x14ac:dyDescent="0.2">
      <c r="B9" s="120">
        <v>76360001</v>
      </c>
      <c r="C9" s="2" t="s">
        <v>167</v>
      </c>
      <c r="D9" s="2" t="s">
        <v>159</v>
      </c>
      <c r="E9" s="2" t="s">
        <v>162</v>
      </c>
      <c r="F9" s="3" t="s">
        <v>163</v>
      </c>
    </row>
    <row r="10" spans="2:6" ht="25.5" x14ac:dyDescent="0.2">
      <c r="B10" s="120">
        <v>76640001</v>
      </c>
      <c r="C10" s="2" t="s">
        <v>168</v>
      </c>
      <c r="D10" s="2" t="s">
        <v>159</v>
      </c>
      <c r="E10" s="7" t="s">
        <v>160</v>
      </c>
      <c r="F10" s="8" t="s">
        <v>169</v>
      </c>
    </row>
    <row r="11" spans="2:6" ht="25.5" x14ac:dyDescent="0.2">
      <c r="B11" s="120">
        <v>91000001</v>
      </c>
      <c r="C11" s="2" t="s">
        <v>170</v>
      </c>
      <c r="D11" s="2" t="s">
        <v>159</v>
      </c>
      <c r="E11" s="7" t="s">
        <v>160</v>
      </c>
      <c r="F11" s="8" t="s">
        <v>171</v>
      </c>
    </row>
    <row r="12" spans="2:6" ht="25.5" x14ac:dyDescent="0.2">
      <c r="B12" s="120">
        <v>95000000</v>
      </c>
      <c r="C12" s="9" t="s">
        <v>187</v>
      </c>
      <c r="D12" s="9" t="s">
        <v>159</v>
      </c>
      <c r="E12" s="10" t="s">
        <v>160</v>
      </c>
      <c r="F12" s="11" t="s">
        <v>172</v>
      </c>
    </row>
    <row r="13" spans="2:6" ht="25.5" x14ac:dyDescent="0.2">
      <c r="B13" s="120">
        <v>78990000</v>
      </c>
      <c r="C13" s="9" t="s">
        <v>173</v>
      </c>
      <c r="D13" s="9" t="s">
        <v>159</v>
      </c>
      <c r="E13" s="10" t="s">
        <v>160</v>
      </c>
      <c r="F13" s="6" t="s">
        <v>174</v>
      </c>
    </row>
    <row r="14" spans="2:6" ht="25.5" x14ac:dyDescent="0.2">
      <c r="B14" s="120">
        <v>92090001</v>
      </c>
      <c r="C14" s="121" t="s">
        <v>175</v>
      </c>
      <c r="D14" s="12" t="s">
        <v>176</v>
      </c>
      <c r="E14" s="13" t="s">
        <v>160</v>
      </c>
      <c r="F14" s="6" t="s">
        <v>177</v>
      </c>
    </row>
    <row r="15" spans="2:6" ht="25.5" x14ac:dyDescent="0.2">
      <c r="B15" s="120">
        <v>92090002</v>
      </c>
      <c r="C15" s="122" t="s">
        <v>178</v>
      </c>
      <c r="D15" s="12" t="s">
        <v>159</v>
      </c>
      <c r="E15" s="13" t="s">
        <v>160</v>
      </c>
      <c r="F15" s="6" t="s">
        <v>177</v>
      </c>
    </row>
    <row r="16" spans="2:6" ht="25.5" x14ac:dyDescent="0.2">
      <c r="B16" s="120">
        <v>14060001</v>
      </c>
      <c r="C16" s="121" t="s">
        <v>179</v>
      </c>
      <c r="D16" s="12" t="s">
        <v>159</v>
      </c>
      <c r="E16" s="13" t="s">
        <v>160</v>
      </c>
      <c r="F16" s="14" t="s">
        <v>180</v>
      </c>
    </row>
    <row r="17" spans="2:6" ht="25.5" x14ac:dyDescent="0.2">
      <c r="B17" s="120">
        <v>55610001</v>
      </c>
      <c r="C17" s="121" t="s">
        <v>181</v>
      </c>
      <c r="D17" s="12" t="s">
        <v>159</v>
      </c>
      <c r="E17" s="13" t="s">
        <v>160</v>
      </c>
      <c r="F17" s="14" t="s">
        <v>182</v>
      </c>
    </row>
    <row r="18" spans="2:6" x14ac:dyDescent="0.2">
      <c r="B18" s="120">
        <v>90010017</v>
      </c>
      <c r="C18" s="123" t="s">
        <v>183</v>
      </c>
      <c r="D18" s="12" t="s">
        <v>159</v>
      </c>
      <c r="E18" s="13" t="s">
        <v>162</v>
      </c>
      <c r="F18" s="14" t="s">
        <v>184</v>
      </c>
    </row>
    <row r="19" spans="2:6" x14ac:dyDescent="0.2">
      <c r="B19" s="120">
        <v>14090001</v>
      </c>
      <c r="C19" s="123" t="s">
        <v>185</v>
      </c>
      <c r="D19" s="12" t="s">
        <v>159</v>
      </c>
      <c r="E19" s="15" t="s">
        <v>160</v>
      </c>
      <c r="F19" s="16" t="s">
        <v>180</v>
      </c>
    </row>
    <row r="20" spans="2:6" x14ac:dyDescent="0.2">
      <c r="B20" s="124">
        <v>33850001</v>
      </c>
      <c r="C20" s="125" t="s">
        <v>186</v>
      </c>
      <c r="D20" s="17" t="s">
        <v>159</v>
      </c>
      <c r="E20" s="17" t="s">
        <v>160</v>
      </c>
      <c r="F20" s="18" t="s">
        <v>182</v>
      </c>
    </row>
  </sheetData>
  <sheetProtection algorithmName="SHA-512" hashValue="7qyAVJ5JwlYgkQNos7IhUxUoX0QwV8LaivdNyUY26WtIQgiyHtYDHefipcJ6hV79iB3Q+kjVLZRwM6bxevsPHA==" saltValue="OHsB8Vo7Hm/Z2GNAeXgkbQ==" spinCount="100000" sheet="1" objects="1" scenarios="1"/>
  <mergeCells count="4">
    <mergeCell ref="C5:C6"/>
    <mergeCell ref="B2:F2"/>
    <mergeCell ref="B5:B6"/>
    <mergeCell ref="B3:F3"/>
  </mergeCells>
  <dataValidations count="1">
    <dataValidation type="list" allowBlank="1" showInputMessage="1" showErrorMessage="1" sqref="E5:F5 D5:D13" xr:uid="{2DE1F18E-5DF5-4AAD-9716-0CC25B7B6C4A}">
      <formula1>Type1</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E276CBB875004AACB0EE17D100B798" ma:contentTypeVersion="29" ma:contentTypeDescription="Create a new document." ma:contentTypeScope="" ma:versionID="06f223e01740940fb7396c05c192735a">
  <xsd:schema xmlns:xsd="http://www.w3.org/2001/XMLSchema" xmlns:xs="http://www.w3.org/2001/XMLSchema" xmlns:p="http://schemas.microsoft.com/office/2006/metadata/properties" xmlns:ns1="http://schemas.microsoft.com/sharepoint/v3" xmlns:ns2="cd68d99b-3605-487f-9588-c622d13e969e" xmlns:ns3="654f3204-3689-43e3-be2c-0af8b5364052" xmlns:ns4="ae72a552-2951-4cb3-b695-5bcb5f41e3f3" targetNamespace="http://schemas.microsoft.com/office/2006/metadata/properties" ma:root="true" ma:fieldsID="b0862534cc603d9084460ece346c45ae" ns1:_="" ns2:_="" ns3:_="" ns4:_="">
    <xsd:import namespace="http://schemas.microsoft.com/sharepoint/v3"/>
    <xsd:import namespace="cd68d99b-3605-487f-9588-c622d13e969e"/>
    <xsd:import namespace="654f3204-3689-43e3-be2c-0af8b5364052"/>
    <xsd:import namespace="ae72a552-2951-4cb3-b695-5bcb5f41e3f3"/>
    <xsd:element name="properties">
      <xsd:complexType>
        <xsd:sequence>
          <xsd:element name="documentManagement">
            <xsd:complexType>
              <xsd:all>
                <xsd:element ref="ns1:_dlc_ExpireDateSaved" minOccurs="0"/>
                <xsd:element ref="ns1:_dlc_ExpireDate" minOccurs="0"/>
                <xsd:element ref="ns1:_dlc_Exempt"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4:SecurityMarking" minOccurs="0"/>
                <xsd:element ref="ns4:Adran_x0020__x007c__x0020_Department" minOccurs="0"/>
                <xsd:element ref="ns4:Laith_x0020__x007c__x0020_Languag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8" nillable="true" ma:displayName="Original Expiration Date" ma:hidden="true" ma:internalName="_dlc_ExpireDateSaved" ma:readOnly="true">
      <xsd:simpleType>
        <xsd:restriction base="dms:DateTime"/>
      </xsd:simpleType>
    </xsd:element>
    <xsd:element name="_dlc_ExpireDate" ma:index="9" nillable="true" ma:displayName="Expiration Date" ma:description="" ma:hidden="true" ma:indexed="true" ma:internalName="_dlc_ExpireDate" ma:readOnly="true">
      <xsd:simpleType>
        <xsd:restriction base="dms:DateTime"/>
      </xsd:simpleType>
    </xsd:element>
    <xsd:element name="_dlc_Exempt" ma:index="10" nillable="true" ma:displayName="Exempt from Policy" ma:hidden="true" ma:internalName="_dlc_Exempt" ma:readOnly="tru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68d99b-3605-487f-9588-c622d13e969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b88005c5-61c2-4a23-9f80-ae89eb7e17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4f3204-3689-43e3-be2c-0af8b5364052"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7" nillable="true" ma:displayName="Taxonomy Catch All Column" ma:hidden="true" ma:list="{507b8faa-f103-49a3-8d20-fd2f5d167635}" ma:internalName="TaxCatchAll" ma:showField="CatchAllData" ma:web="654f3204-3689-43e3-be2c-0af8b53640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e72a552-2951-4cb3-b695-5bcb5f41e3f3" elementFormDefault="qualified">
    <xsd:import namespace="http://schemas.microsoft.com/office/2006/documentManagement/types"/>
    <xsd:import namespace="http://schemas.microsoft.com/office/infopath/2007/PartnerControls"/>
    <xsd:element name="SecurityMarking" ma:index="28" nillable="true" ma:displayName="Diogelwch | Security" ma:format="Dropdown" ma:internalName="SecurityMarking" ma:readOnly="false">
      <xsd:simpleType>
        <xsd:restriction base="dms:Choice">
          <xsd:enumeration value="Cyfrinachol | Confidential"/>
          <xsd:enumeration value="Mewnol | Internal"/>
          <xsd:enumeration value="Cyhoeddus | Public"/>
        </xsd:restriction>
      </xsd:simpleType>
    </xsd:element>
    <xsd:element name="Adran_x0020__x007c__x0020_Department" ma:index="29" nillable="true" ma:displayName="Adran | Department" ma:format="Dropdown" ma:internalName="Adran_x0020__x007C__x0020_Department">
      <xsd:simpleType>
        <xsd:restriction base="dms:Choice">
          <xsd:enumeration value="Academi Arweinwyr y Dyfodol / Academy For Future Leaders"/>
          <xsd:enumeration value="Adeiladwaith / Construction: Frondeg, Pwllheli"/>
          <xsd:enumeration value="Adnoddau Dynol / Human Resources"/>
          <xsd:enumeration value="Adra Grounds Maintenance"/>
          <xsd:enumeration value="Adra - Medra Grŵp"/>
          <xsd:enumeration value="Aelodau Etholedig"/>
          <xsd:enumeration value="AGM"/>
          <xsd:enumeration value="Anti Fraud and Money-Laundering"/>
          <xsd:enumeration value="Archwiliadau Mewnol / Internal Audits"/>
          <xsd:enumeration value="Archwiliad Adfeiliad / Disrepair Inspections"/>
          <xsd:enumeration value="Asedau a Chytundebau / Assets and Contracts"/>
          <xsd:enumeration value="Atgyweiriadau Ymatebol / Responsive Repairs"/>
          <xsd:enumeration value="BCUHB Task &amp; Finish"/>
          <xsd:enumeration value="Blaenraglen Cyfalaf / Capital Forwardplan"/>
          <xsd:enumeration value="Bwrdd Corfforaethol / Corporate Board"/>
          <xsd:enumeration value="Bwrdd Medra / Medra Board"/>
          <xsd:enumeration value="Cefnogaeth Adra / Tan y Maen Support"/>
          <xsd:enumeration value="Copilot Ar Gyfer MS365 / Copilot For MS365"/>
          <xsd:enumeration value="Coronavirus"/>
          <xsd:enumeration value="Cwynion / Complaints"/>
          <xsd:enumeration value="Cydymffurfiad / Compliance (M&amp;E)"/>
          <xsd:enumeration value="Cyfarwyddiaeth Pobl a Chyfathrebu / People and Communications Directorate"/>
          <xsd:enumeration value="Cyfarwyddiaeth Polisi a Chyflawni / Policy and Delivery Directorate"/>
          <xsd:enumeration value="Cyfathrebu / Communications"/>
          <xsd:enumeration value="Cyfarfod Cydlynwyr Rhanbarthol / Regional Coordinators Meeting"/>
          <xsd:enumeration value="Cyfranwyr Gwefan Adra / Adra Website Contributors"/>
          <xsd:enumeration value="Cyswllt Cymunedol / Community Involvement"/>
          <xsd:enumeration value="Datblygiadau Medra / Medra Developments"/>
          <xsd:enumeration value="Datblygu ac Adeiladu o'r Newydd / Development and New Build"/>
          <xsd:enumeration value="Datblygu Busnes / Business Development"/>
          <xsd:enumeration value="Datblygu MS365 Development"/>
          <xsd:enumeration value="Digwyddiadau Cymunedol / Community Events"/>
          <xsd:enumeration value="Diweddariad Datblygu o'r Newydd / New Development Update"/>
          <xsd:enumeration value="DMT"/>
          <xsd:enumeration value="ELT"/>
          <xsd:enumeration value="eDdysgu / eLearning"/>
          <xsd:enumeration value="Ffeiliau I&amp;D Stadau Newydd / H&amp;S Files on New Estates"/>
          <xsd:enumeration value="Fforwm Cronfa Caledi / Hardship Fund Forum"/>
          <xsd:enumeration value="Fforwm TG Adra / Adra IT Forum"/>
          <xsd:enumeration value="Fforwm Staff / Staff Forum"/>
          <xsd:enumeration value="Glanhau Adra / Adra Cleaning"/>
          <xsd:enumeration value="Gosod / Lettings"/>
          <xsd:enumeration value="Grŵp Adnoddau Dynol Gogledd Cymru / North Wales Human Resources Group"/>
          <xsd:enumeration value="Grŵp Argyfwng Costau Byw Gwynedd"/>
          <xsd:enumeration value="Grŵp Craidd GDPR / GDPR Core Group"/>
          <xsd:enumeration value="Grŵp Cydraddoldeb ac Amrywiaeth / Equality and Diversity Group"/>
          <xsd:enumeration value="Grŵp Cydymffurfiaeth Chwarterol / Quarterly Compliance Group"/>
          <xsd:enumeration value="Grŵp Datblygu Data / Data Development Group"/>
          <xsd:enumeration value="Grŵp Ffocws Adfeiliad / Disrepair Focus Group"/>
          <xsd:enumeration value="Grŵp Ffocws Gweithio yn y Dyfodol Newydd / Working in the New Future Focus Group"/>
          <xsd:enumeration value="Grŵp Gweithredol Rheoli Asedau / Asset Management Executive Group"/>
          <xsd:enumeration value="Grŵp Sicrhau Ansawdd / Quality Assurance Group"/>
          <xsd:enumeration value="Gwariant Cyfalaf Asedau / Assets Capital Expenditure"/>
          <xsd:enumeration value="Gwariant Refeniw Eiddo / Property Revenue Expenditure"/>
          <xsd:enumeration value="Gwasanaethau Bro / Neighbourhood Services"/>
          <xsd:enumeration value="Gwasanaethau Cwsmer / Customer Services"/>
          <xsd:enumeration value="Gwasaneuthau Pobl / People Services"/>
          <xsd:enumeration value="Gweithgor Adfeiliad / Disrepair Working Group"/>
          <xsd:enumeration value="Gweithgor IAD GC / NW HS Working Group"/>
          <xsd:enumeration value="Gweithlu Trwsio / Repairs Operatives"/>
          <xsd:enumeration value="Gweithredu a Chefnogaeth y Fflyd / Operations and Vehicle Support"/>
          <xsd:enumeration value="Gweithgor Iaith / Language Working Group"/>
          <xsd:enumeration value="Gwella Parhaus / Continual Improvement"/>
          <xsd:enumeration value="Gwerthusiad Prosiectau Cronfa Ffynniant Cyffredin /  Evaluation of Common Prosperity Fund Projects"/>
          <xsd:enumeration value="Gwybodaeth Corfforaethol / Corporate Information"/>
          <xsd:enumeration value="HHSRS"/>
          <xsd:enumeration value="HOLL Adra / ALL Adra"/>
          <xsd:enumeration value="Hyfforddiant Power Platform Training"/>
          <xsd:enumeration value="Hunan-werthuso Blynyddol / Annual Self-evaluation"/>
          <xsd:enumeration value="Tim Cydymffurfio  / Compliance Team"/>
          <xsd:enumeration value="Tîm Uwch Reolwyr / Senior Management Team"/>
          <xsd:enumeration value="ILM"/>
          <xsd:enumeration value="Les Adra Lease"/>
          <xsd:enumeration value="Lles Ariannol / Financial Wellbeing"/>
          <xsd:enumeration value="Llif Gwaith Prynu yn Ôl / Buy Backs Workflow"/>
          <xsd:enumeration value="Llywodraethu / Governance"/>
          <xsd:enumeration value="North Wales Housing Providers"/>
          <xsd:enumeration value="NWIGG"/>
          <xsd:enumeration value="NWREP"/>
          <xsd:enumeration value="OMM"/>
          <xsd:enumeration value="Opsiynnau Tai Gwynedd / Gwynedd Housing Options"/>
          <xsd:enumeration value="Panel Addasiadau / Adaptations Panel"/>
          <xsd:enumeration value="Panel Diogelwch Staff / Staff Safety Panel"/>
          <xsd:enumeration value="Partneriaeth Gogledd Cymru - Deddf Cartrefi Cymru / North Wales Partnership - Renting Homes Wales"/>
          <xsd:enumeration value="Partneriaeth Tenantiaid a Phreswylwyr Adra / Adra Tenants and Residents Partnership"/>
          <xsd:enumeration value="Partneriaeth CG / GC Partnership"/>
          <xsd:enumeration value="Power BI Adra"/>
          <xsd:enumeration value="Pwyllgor IDA / HSE Committee"/>
          <xsd:enumeration value="Prosiect Canvas Project"/>
          <xsd:enumeration value="Rhannu Gwên / Share a Smile"/>
          <xsd:enumeration value="Rhent ac Incwm / Rent and Income"/>
          <xsd:enumeration value="Rheoli Planner Cyfathrebu / Communications Planner Management"/>
          <xsd:enumeration value="Rhwydwaith AD a H&amp;D Cymru / Welsh HR and L&amp;D Network"/>
          <xsd:enumeration value="SLT"/>
          <xsd:enumeration value="System Busnes Craidd: Gweithrediad"/>
          <xsd:enumeration value="Teams Profi TSB v2"/>
          <xsd:enumeration value="TGCh / ICT"/>
          <xsd:enumeration value="Tîm Rheoli Adnoddau / Resources Management Team"/>
          <xsd:enumeration value="Tîm Bwrdd / Board Team"/>
          <xsd:enumeration value="Tîm Caffael / Procurement Team"/>
          <xsd:enumeration value="Tîm Clientau / Clients team"/>
          <xsd:enumeration value="Tîm Cyllid / Finance Team"/>
          <xsd:enumeration value="Tîm Dylunio Clwb Cymdeithasol Bangor / Bangor Social Club Design Team"/>
          <xsd:enumeration value="Tîm Rheolaeth Rhenti ac Incwm / Rents and Income Management Team"/>
          <xsd:enumeration value="Tîm Rheoli Datblygu a Thwf / Development and Growth Management Team"/>
          <xsd:enumeration value="Tîm Rheolwyr Canolfan Alwadau"/>
          <xsd:enumeration value="Tîm Rheolwyr Trwsio Management Team"/>
          <xsd:enumeration value="Tîm Ymateb i Hydwythdedd Busnes / Business Resilience Response Team"/>
          <xsd:enumeration value="Prosiect: Abbeyfield"/>
          <xsd:enumeration value="Prosiect: Adolygiad Cyfranogiad Tenantiaid / TP Review"/>
          <xsd:enumeration value="Prosiect: Adra &amp; Cwmpas Social Value"/>
          <xsd:enumeration value="Prosiect / Project: Adra DRS7"/>
          <xsd:enumeration value="Prosiect: CSE"/>
          <xsd:enumeration value="Prosiect: Deddf Rhentu Cartrefi (Cymru) / Project: Renting Homes (Wales) Act"/>
          <xsd:enumeration value="Prosiect: Gwefan Newydd (Connect) / Project: New Website (Connect)"/>
          <xsd:enumeration value="Prosiect: Wefan CCG / Project: CCG Website"/>
          <xsd:enumeration value="Prosiect: Aros Adra / Project: Aros Adra"/>
          <xsd:enumeration value="Prosiect: Grŵp Brandio / Project: Branding Group"/>
          <xsd:enumeration value="Prosiect: Newid yn yr Hinsawdd / Project: Climate Change"/>
          <xsd:enumeration value="Prosiect: Prydleswyr a Thâl Gwasanaeth / Project: Leaseholder and Service Charges"/>
          <xsd:enumeration value="Prosiect: Fframwaith Deunyddiau / Project: Materials Framework"/>
          <xsd:enumeration value="Prosiect: Perfformiad LCC / Project: RSL Performance"/>
          <xsd:enumeration value="Prosiect / Project: AM229 Isgraig, Tremadog"/>
          <xsd:enumeration value="Prosiect: Suited Locks"/>
          <xsd:enumeration value="Prosiect: Tai Clyfar / Project: Smart Homes"/>
          <xsd:enumeration value="Prosiect: Newyddion Cymunedol / Project: Community News (Connect)"/>
          <xsd:enumeration value="Prosiect: Boddhad Cwsmer / Project: Customer Satisfaction (Mustard)"/>
          <xsd:enumeration value="Prosiect: Asesiad Effaith / Project Impact Assessment (Afallen)"/>
          <xsd:enumeration value="Prosiect SPF / SPF Project"/>
          <xsd:enumeration value="Contractwr: Cybi Cyf / Contractor: Cybi Cyf"/>
          <xsd:enumeration value="Prosiect / Project: Net Zero Gwynedd (CRF)"/>
          <xsd:enumeration value="Tîm y Penaethiaid"/>
          <xsd:enumeration value="Tîm y Cyfarwyddwyr"/>
          <xsd:enumeration value="Canolfan Cymunedol MaesG Community Centre"/>
          <xsd:enumeration value="Eisteddfod 2025"/>
          <xsd:enumeration value="Tim Gorfodaeth Mewnol / Internal Enforcement Team"/>
          <xsd:enumeration value="Grwp Tasg a Gorffen Plas Leiod / Plas Leiod Task and Finish Group"/>
          <xsd:enumeration value="Asprey AMS"/>
          <xsd:enumeration value="Rhaglen / Programme: Torri'r Cylch"/>
        </xsd:restriction>
      </xsd:simpleType>
    </xsd:element>
    <xsd:element name="Laith_x0020__x007c__x0020_Language" ma:index="30" nillable="true" ma:displayName="Iaith | Language" ma:default="N/A" ma:format="Dropdown" ma:internalName="Laith_x0020__x007C__x0020_Language" ma:readOnly="false">
      <xsd:simpleType>
        <xsd:restriction base="dms:Choice">
          <xsd:enumeration value="Cymraeg | Welsh"/>
          <xsd:enumeration value="Dwy-Ieithog | Bi Lingual"/>
          <xsd:enumeration value="Saesneg | English"/>
          <xsd:enumeration value="N/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aith_x0020__x007c__x0020_Language xmlns="ae72a552-2951-4cb3-b695-5bcb5f41e3f3">N/A</Laith_x0020__x007c__x0020_Language>
    <TaxCatchAll xmlns="654f3204-3689-43e3-be2c-0af8b5364052" xsi:nil="true"/>
    <_ip_UnifiedCompliancePolicyProperties xmlns="http://schemas.microsoft.com/sharepoint/v3" xsi:nil="true"/>
    <SecurityMarking xmlns="ae72a552-2951-4cb3-b695-5bcb5f41e3f3">Mewnol | Internal</SecurityMarking>
    <Adran_x0020__x007c__x0020_Department xmlns="ae72a552-2951-4cb3-b695-5bcb5f41e3f3">Tîm Caffael / Procurement Team</Adran_x0020__x007c__x0020_Department>
    <lcf76f155ced4ddcb4097134ff3c332f xmlns="cd68d99b-3605-487f-9588-c622d13e969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b88005c5-61c2-4a23-9f80-ae89eb7e17bf" ContentTypeId="0x0101" PreviousValue="false"/>
</file>

<file path=customXml/itemProps1.xml><?xml version="1.0" encoding="utf-8"?>
<ds:datastoreItem xmlns:ds="http://schemas.openxmlformats.org/officeDocument/2006/customXml" ds:itemID="{7F19F295-AD35-4B9F-AD3E-651CF3B4CD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d68d99b-3605-487f-9588-c622d13e969e"/>
    <ds:schemaRef ds:uri="654f3204-3689-43e3-be2c-0af8b5364052"/>
    <ds:schemaRef ds:uri="ae72a552-2951-4cb3-b695-5bcb5f41e3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7B027F-D99F-4E7D-B70D-6629B4321619}">
  <ds:schemaRefs>
    <ds:schemaRef ds:uri="http://purl.org/dc/elements/1.1/"/>
    <ds:schemaRef ds:uri="http://schemas.microsoft.com/sharepoint/v3"/>
    <ds:schemaRef ds:uri="http://schemas.microsoft.com/office/2006/documentManagement/types"/>
    <ds:schemaRef ds:uri="http://purl.org/dc/dcmitype/"/>
    <ds:schemaRef ds:uri="http://schemas.openxmlformats.org/package/2006/metadata/core-properties"/>
    <ds:schemaRef ds:uri="http://www.w3.org/XML/1998/namespace"/>
    <ds:schemaRef ds:uri="http://purl.org/dc/terms/"/>
    <ds:schemaRef ds:uri="cd68d99b-3605-487f-9588-c622d13e969e"/>
    <ds:schemaRef ds:uri="http://schemas.microsoft.com/office/2006/metadata/properties"/>
    <ds:schemaRef ds:uri="http://schemas.microsoft.com/office/infopath/2007/PartnerControls"/>
    <ds:schemaRef ds:uri="ae72a552-2951-4cb3-b695-5bcb5f41e3f3"/>
    <ds:schemaRef ds:uri="654f3204-3689-43e3-be2c-0af8b5364052"/>
  </ds:schemaRefs>
</ds:datastoreItem>
</file>

<file path=customXml/itemProps3.xml><?xml version="1.0" encoding="utf-8"?>
<ds:datastoreItem xmlns:ds="http://schemas.openxmlformats.org/officeDocument/2006/customXml" ds:itemID="{4E21F990-1367-48C9-93C1-69F6D105D1C0}">
  <ds:schemaRefs>
    <ds:schemaRef ds:uri="http://schemas.microsoft.com/sharepoint/v3/contenttype/forms"/>
  </ds:schemaRefs>
</ds:datastoreItem>
</file>

<file path=customXml/itemProps4.xml><?xml version="1.0" encoding="utf-8"?>
<ds:datastoreItem xmlns:ds="http://schemas.openxmlformats.org/officeDocument/2006/customXml" ds:itemID="{87859313-79A0-44F7-96D8-B0B72DF52F86}">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Cover Page</vt:lpstr>
      <vt:lpstr>Instructions</vt:lpstr>
      <vt:lpstr>KPIs Framework</vt:lpstr>
      <vt:lpstr>KPIs</vt:lpstr>
      <vt:lpstr>Summary</vt:lpstr>
      <vt:lpstr>Service type</vt:lpstr>
      <vt:lpstr>Repair cover</vt:lpstr>
      <vt:lpstr>App. A - Passenger Lifts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Wiliam Owen</dc:creator>
  <cp:keywords/>
  <dc:description/>
  <cp:lastModifiedBy>Sophie Williams</cp:lastModifiedBy>
  <cp:revision/>
  <dcterms:created xsi:type="dcterms:W3CDTF">2026-04-28T15:48:44Z</dcterms:created>
  <dcterms:modified xsi:type="dcterms:W3CDTF">2026-04-30T13:29:51Z</dcterms:modified>
  <cp:category>Contracts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0x01010095E276CBB875004AACB0EE17D100B798</vt:lpwstr>
  </property>
  <property fmtid="{D5CDD505-2E9C-101B-9397-08002B2CF9AE}" pid="3" name="_dlc_policyId">
    <vt:lpwstr>/sites/TmCaffaelProcurementTeam/Shared Documents</vt:lpwstr>
  </property>
  <property fmtid="{D5CDD505-2E9C-101B-9397-08002B2CF9AE}" pid="4" name="ItemRetentionFormula">
    <vt:lpwstr/>
  </property>
  <property fmtid="{D5CDD505-2E9C-101B-9397-08002B2CF9AE}" pid="5" name="MediaServiceImageTags">
    <vt:lpwstr/>
  </property>
</Properties>
</file>